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GHxrFDr9ieoZRSYa2HKb8rbLSmzQlEj1\Fitzcarraldo Files\OCP\Attività istituzionale\Relazione annuale\2023-2024\Allegato statistico\Tabelle per sito\"/>
    </mc:Choice>
  </mc:AlternateContent>
  <xr:revisionPtr revIDLastSave="0" documentId="13_ncr:1_{00BFE09A-C30F-43D1-8E39-EC76F9BE6FBD}" xr6:coauthVersionLast="36" xr6:coauthVersionMax="47" xr10:uidLastSave="{00000000-0000-0000-0000-000000000000}"/>
  <bookViews>
    <workbookView xWindow="0" yWindow="0" windowWidth="7470" windowHeight="195" firstSheet="8" activeTab="14" xr2:uid="{F7ED0636-D4A4-4C1F-A2B2-9DD8D2A892E4}"/>
  </bookViews>
  <sheets>
    <sheet name="Indice" sheetId="1" r:id="rId1"/>
    <sheet name="T.6.1" sheetId="21" r:id="rId2"/>
    <sheet name="T.6.2" sheetId="20" r:id="rId3"/>
    <sheet name="T.6.3" sheetId="39" r:id="rId4"/>
    <sheet name="T.6.4" sheetId="40" r:id="rId5"/>
    <sheet name="F.6.1" sheetId="28" r:id="rId6"/>
    <sheet name="T.6.5" sheetId="23" r:id="rId7"/>
    <sheet name="T.6.6" sheetId="22" r:id="rId8"/>
    <sheet name="F.6.2" sheetId="42" r:id="rId9"/>
    <sheet name="T.6.7" sheetId="44" r:id="rId10"/>
    <sheet name="T.6.8" sheetId="45" r:id="rId11"/>
    <sheet name="T.6.9" sheetId="46" r:id="rId12"/>
    <sheet name="T.6.10" sheetId="47" r:id="rId13"/>
    <sheet name="F.6.3" sheetId="58" r:id="rId14"/>
    <sheet name="T.6.11" sheetId="49" r:id="rId15"/>
    <sheet name="T.6.12" sheetId="50" r:id="rId16"/>
    <sheet name="T.6.13" sheetId="51" r:id="rId17"/>
    <sheet name="F.6.4" sheetId="53" r:id="rId18"/>
    <sheet name="F.6.5" sheetId="54" r:id="rId19"/>
    <sheet name="T.6.14" sheetId="55" r:id="rId20"/>
    <sheet name="T.6.15" sheetId="56" r:id="rId21"/>
    <sheet name="T.6.16" sheetId="57" r:id="rId22"/>
  </sheets>
  <definedNames>
    <definedName name="SETTORE" localSheetId="12">'T.6.10'!$B$2</definedName>
    <definedName name="SETTORE" localSheetId="14">'T.6.2'!$B$2</definedName>
    <definedName name="SETTORE" localSheetId="15">'T.6.2'!$B$2</definedName>
    <definedName name="SETTORE" localSheetId="16">'T.6.2'!$B$2</definedName>
    <definedName name="SETTORE" localSheetId="19">'T.6.2'!$B$2</definedName>
    <definedName name="SETTORE" localSheetId="20">'T.6.2'!$B$2</definedName>
    <definedName name="SETTORE" localSheetId="21">'T.6.2'!$B$2</definedName>
    <definedName name="SETTORE" localSheetId="2">'T.6.2'!$B$2</definedName>
    <definedName name="SETTORE" localSheetId="3">'T.6.3'!$B$2</definedName>
    <definedName name="SETTORE" localSheetId="4">'T.6.4'!$B$2</definedName>
    <definedName name="SETTORE" localSheetId="6">'T.6.2'!$B$2</definedName>
    <definedName name="SETTORE" localSheetId="9">'T.6.2'!$B$2</definedName>
    <definedName name="SETTORE" localSheetId="10">'T.6.2'!$B$2</definedName>
    <definedName name="SETTORE" localSheetId="11">'T.6.9'!$B$2</definedName>
    <definedName name="SETTORE">#REF!</definedName>
    <definedName name="TERRITORIO" localSheetId="12">'T.6.10'!$B$3</definedName>
    <definedName name="TERRITORIO" localSheetId="14">'T.6.2'!$B$3</definedName>
    <definedName name="TERRITORIO" localSheetId="15">'T.6.2'!$B$3</definedName>
    <definedName name="TERRITORIO" localSheetId="16">'T.6.2'!$B$3</definedName>
    <definedName name="TERRITORIO" localSheetId="19">'T.6.2'!$B$3</definedName>
    <definedName name="TERRITORIO" localSheetId="20">'T.6.2'!$B$3</definedName>
    <definedName name="TERRITORIO" localSheetId="21">'T.6.2'!$B$3</definedName>
    <definedName name="TERRITORIO" localSheetId="2">'T.6.2'!$B$3</definedName>
    <definedName name="TERRITORIO" localSheetId="3">'T.6.3'!$B$3</definedName>
    <definedName name="TERRITORIO" localSheetId="4">'T.6.4'!$B$3</definedName>
    <definedName name="TERRITORIO" localSheetId="6">'T.6.2'!$B$3</definedName>
    <definedName name="TERRITORIO" localSheetId="9">'T.6.2'!$B$3</definedName>
    <definedName name="TERRITORIO" localSheetId="10">'T.6.2'!$B$3</definedName>
    <definedName name="TERRITORIO" localSheetId="11">'T.6.9'!$B$3</definedName>
    <definedName name="TERRITORIO">#REF!</definedName>
    <definedName name="VALDILANA" localSheetId="12">'T.6.10'!#REF!</definedName>
    <definedName name="VALDILANA" localSheetId="14">'T.6.2'!#REF!</definedName>
    <definedName name="VALDILANA" localSheetId="15">'T.6.2'!#REF!</definedName>
    <definedName name="VALDILANA" localSheetId="16">'T.6.2'!#REF!</definedName>
    <definedName name="VALDILANA" localSheetId="19">'T.6.2'!#REF!</definedName>
    <definedName name="VALDILANA" localSheetId="20">'T.6.2'!#REF!</definedName>
    <definedName name="VALDILANA" localSheetId="21">'T.6.2'!#REF!</definedName>
    <definedName name="VALDILANA" localSheetId="2">'T.6.2'!#REF!</definedName>
    <definedName name="VALDILANA" localSheetId="3">'T.6.3'!#REF!</definedName>
    <definedName name="VALDILANA" localSheetId="4">'T.6.4'!#REF!</definedName>
    <definedName name="VALDILANA" localSheetId="6">'T.6.2'!#REF!</definedName>
    <definedName name="VALDILANA" localSheetId="9">'T.6.2'!#REF!</definedName>
    <definedName name="VALDILANA" localSheetId="10">'T.6.2'!#REF!</definedName>
    <definedName name="VALDILANA" localSheetId="11">'T.6.9'!#REF!</definedName>
    <definedName name="VALDILAN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22" l="1"/>
  <c r="F32" i="22"/>
  <c r="G32" i="22"/>
  <c r="H32" i="22"/>
  <c r="I32" i="22"/>
  <c r="J32" i="22"/>
  <c r="K32" i="22"/>
  <c r="L32" i="22"/>
  <c r="M32" i="22"/>
  <c r="N32" i="22"/>
  <c r="O32" i="22"/>
  <c r="D32" i="22"/>
  <c r="M11" i="22"/>
  <c r="N11" i="22"/>
  <c r="O11" i="22"/>
  <c r="M12" i="22"/>
  <c r="N12" i="22"/>
  <c r="O12" i="22"/>
  <c r="M13" i="22"/>
  <c r="N13" i="22"/>
  <c r="O13" i="22"/>
  <c r="M14" i="22"/>
  <c r="N14" i="22"/>
  <c r="O14" i="22"/>
  <c r="M15" i="22"/>
  <c r="N15" i="22"/>
  <c r="O15" i="22"/>
  <c r="M16" i="22"/>
  <c r="N16" i="22"/>
  <c r="O16" i="22"/>
  <c r="M17" i="22"/>
  <c r="N17" i="22"/>
  <c r="O17" i="22"/>
  <c r="M18" i="22"/>
  <c r="N18" i="22"/>
  <c r="O18" i="22"/>
  <c r="M19" i="22"/>
  <c r="N19" i="22"/>
  <c r="O19" i="22"/>
  <c r="M20" i="22"/>
  <c r="N20" i="22"/>
  <c r="O20" i="22"/>
  <c r="M21" i="22"/>
  <c r="N21" i="22"/>
  <c r="O21" i="22"/>
  <c r="M22" i="22"/>
  <c r="N22" i="22"/>
  <c r="O22" i="22"/>
  <c r="M23" i="22"/>
  <c r="N23" i="22"/>
  <c r="O23" i="22"/>
  <c r="M24" i="22"/>
  <c r="N24" i="22"/>
  <c r="O24" i="22"/>
  <c r="M25" i="22"/>
  <c r="N25" i="22"/>
  <c r="O25" i="22"/>
  <c r="M26" i="22"/>
  <c r="N26" i="22"/>
  <c r="O26" i="22"/>
  <c r="M27" i="22"/>
  <c r="N27" i="22"/>
  <c r="O27" i="22"/>
  <c r="M28" i="22"/>
  <c r="N28" i="22"/>
  <c r="O28" i="22"/>
  <c r="M29" i="22"/>
  <c r="N29" i="22"/>
  <c r="O29" i="22"/>
  <c r="M30" i="22"/>
  <c r="N30" i="22"/>
  <c r="O30" i="22"/>
  <c r="M31" i="22"/>
  <c r="N31" i="22"/>
  <c r="O31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12" i="22"/>
  <c r="L11" i="22"/>
  <c r="B6" i="57" l="1"/>
  <c r="B5" i="57"/>
  <c r="B4" i="57"/>
  <c r="B3" i="57"/>
  <c r="D2" i="57"/>
  <c r="D1" i="57"/>
  <c r="B6" i="58" l="1"/>
  <c r="B5" i="58"/>
  <c r="B4" i="58"/>
  <c r="B3" i="58"/>
  <c r="D1" i="58"/>
  <c r="D2" i="58"/>
  <c r="D1" i="44"/>
  <c r="B6" i="56" l="1"/>
  <c r="B5" i="56"/>
  <c r="B4" i="56"/>
  <c r="B3" i="56"/>
  <c r="D2" i="56"/>
  <c r="D1" i="56"/>
  <c r="B6" i="55"/>
  <c r="B5" i="55"/>
  <c r="B4" i="55"/>
  <c r="B3" i="55"/>
  <c r="D2" i="55"/>
  <c r="D1" i="55"/>
  <c r="B6" i="54"/>
  <c r="B5" i="54"/>
  <c r="B4" i="54"/>
  <c r="B3" i="54"/>
  <c r="D2" i="54"/>
  <c r="D1" i="54"/>
  <c r="B6" i="53"/>
  <c r="B5" i="53"/>
  <c r="B4" i="53"/>
  <c r="B3" i="53"/>
  <c r="D2" i="53"/>
  <c r="D1" i="53"/>
  <c r="B6" i="51"/>
  <c r="B5" i="51"/>
  <c r="B4" i="51"/>
  <c r="B3" i="51"/>
  <c r="D2" i="51"/>
  <c r="D1" i="51"/>
  <c r="B6" i="50"/>
  <c r="B5" i="50"/>
  <c r="B4" i="50"/>
  <c r="B3" i="50"/>
  <c r="D2" i="50"/>
  <c r="D1" i="50"/>
  <c r="B6" i="49"/>
  <c r="B5" i="49"/>
  <c r="B4" i="49"/>
  <c r="B3" i="49"/>
  <c r="D2" i="49"/>
  <c r="D1" i="49"/>
  <c r="B6" i="47"/>
  <c r="B5" i="47"/>
  <c r="B4" i="47"/>
  <c r="B3" i="47"/>
  <c r="D2" i="47"/>
  <c r="D1" i="47"/>
  <c r="B6" i="45"/>
  <c r="B5" i="45"/>
  <c r="B4" i="45"/>
  <c r="B3" i="45"/>
  <c r="D2" i="45"/>
  <c r="D1" i="45"/>
  <c r="B6" i="46"/>
  <c r="B5" i="46"/>
  <c r="B4" i="46"/>
  <c r="B3" i="46"/>
  <c r="D1" i="46"/>
  <c r="D2" i="46"/>
  <c r="B6" i="44"/>
  <c r="B5" i="44"/>
  <c r="B4" i="44"/>
  <c r="B3" i="44"/>
  <c r="D2" i="44"/>
  <c r="B6" i="42"/>
  <c r="B5" i="42"/>
  <c r="B4" i="42"/>
  <c r="B3" i="42"/>
  <c r="D2" i="42"/>
  <c r="D1" i="42"/>
  <c r="B6" i="23" l="1"/>
  <c r="B5" i="23"/>
  <c r="B4" i="23"/>
  <c r="B3" i="23"/>
  <c r="D2" i="23"/>
  <c r="D1" i="23"/>
  <c r="B6" i="28"/>
  <c r="B5" i="28"/>
  <c r="B4" i="28"/>
  <c r="B3" i="28"/>
  <c r="D2" i="28"/>
  <c r="D1" i="28"/>
  <c r="B6" i="40"/>
  <c r="B5" i="40"/>
  <c r="B4" i="40"/>
  <c r="B3" i="40"/>
  <c r="D2" i="40"/>
  <c r="D1" i="40"/>
  <c r="B6" i="39"/>
  <c r="B5" i="39"/>
  <c r="B4" i="39"/>
  <c r="B3" i="39"/>
  <c r="D2" i="39"/>
  <c r="D1" i="39"/>
  <c r="B6" i="20"/>
  <c r="B5" i="20"/>
  <c r="B3" i="20"/>
  <c r="B4" i="20"/>
  <c r="D2" i="20"/>
  <c r="D1" i="20"/>
  <c r="B6" i="21"/>
  <c r="D2" i="22" l="1"/>
  <c r="B3" i="21"/>
  <c r="B6" i="22"/>
  <c r="B5" i="22"/>
  <c r="B3" i="22"/>
  <c r="B4" i="22"/>
  <c r="D1" i="22"/>
  <c r="D2" i="21"/>
  <c r="B5" i="21"/>
  <c r="B4" i="21"/>
  <c r="D1" i="21"/>
</calcChain>
</file>

<file path=xl/sharedStrings.xml><?xml version="1.0" encoding="utf-8"?>
<sst xmlns="http://schemas.openxmlformats.org/spreadsheetml/2006/main" count="798" uniqueCount="277">
  <si>
    <t>AL</t>
  </si>
  <si>
    <t>AT</t>
  </si>
  <si>
    <t>BI</t>
  </si>
  <si>
    <t>-</t>
  </si>
  <si>
    <t>CN</t>
  </si>
  <si>
    <t>NO</t>
  </si>
  <si>
    <t>TO</t>
  </si>
  <si>
    <t>VB</t>
  </si>
  <si>
    <t>VC</t>
  </si>
  <si>
    <t>Note</t>
  </si>
  <si>
    <t>Provincia</t>
  </si>
  <si>
    <t>Piemonte</t>
  </si>
  <si>
    <t>NOME TAVOLA</t>
  </si>
  <si>
    <t>SETTORE</t>
  </si>
  <si>
    <t>VARIABILI</t>
  </si>
  <si>
    <t>ANNI</t>
  </si>
  <si>
    <t>CINEMA</t>
  </si>
  <si>
    <t>INDICE DELLE TAVOLE</t>
  </si>
  <si>
    <t>TERRITORIO</t>
  </si>
  <si>
    <t>N. TAVOLA</t>
  </si>
  <si>
    <t>LIVELLO DI AGGREGAZIONE</t>
  </si>
  <si>
    <t>Relazione annuale 2023-2024. La Cultura in Piemonte</t>
  </si>
  <si>
    <t>TOTALE</t>
  </si>
  <si>
    <t>CITTÀ</t>
  </si>
  <si>
    <t>Torino</t>
  </si>
  <si>
    <t>Totale</t>
  </si>
  <si>
    <t>PERIODICITÀ</t>
  </si>
  <si>
    <t>Annuale</t>
  </si>
  <si>
    <t>Alessandria</t>
  </si>
  <si>
    <t>Asti</t>
  </si>
  <si>
    <t>Biella</t>
  </si>
  <si>
    <t>Cuneo</t>
  </si>
  <si>
    <t>Novara</t>
  </si>
  <si>
    <t>Verbano-Cusio-Ossola</t>
  </si>
  <si>
    <t>Vercelli</t>
  </si>
  <si>
    <t>2022|</t>
  </si>
  <si>
    <t>2022-2021</t>
  </si>
  <si>
    <t>2020-2019</t>
  </si>
  <si>
    <t>2021-2020</t>
  </si>
  <si>
    <t>T.6.1</t>
  </si>
  <si>
    <t>Risorse</t>
  </si>
  <si>
    <t>RISORSE ECONOMICHE</t>
  </si>
  <si>
    <t>Risorse destinate alla cultura dal PNRR in Italia e in Piemonte nell'ambito degli investimenti previsti dalla M1C3</t>
  </si>
  <si>
    <t>importo assegnato</t>
  </si>
  <si>
    <t>Italia/Piemonte</t>
  </si>
  <si>
    <t>Investimento</t>
  </si>
  <si>
    <t>Importo disponibile Italia</t>
  </si>
  <si>
    <t>Importo assegnato Italia</t>
  </si>
  <si>
    <t>Importo assegnato Piemonte</t>
  </si>
  <si>
    <t>1.1 Strategia digitale e piattaforme per il patrimonio culturale</t>
  </si>
  <si>
    <t>1.2 Rimozione delle barriere fisiche e cognitive in musei, biblioteche e archivi per consentire un più ampio accesso e partecipazione alla cultura</t>
  </si>
  <si>
    <t>1.3 Migliorare l'efficienza energetica nei cinema, nei teatri e nei musei</t>
  </si>
  <si>
    <t>2.1 Attrattività dei borghi</t>
  </si>
  <si>
    <t>2.2 Tutela e valorizzazione dell'architettura e del paesaggio rurale</t>
  </si>
  <si>
    <t>2.3 Programmi per valorizzare l'identità dei luoghi: parchi e giardini storici</t>
  </si>
  <si>
    <t>2.4 Sicurezza sismica nei luoghi di culto, restauro del patrimonio culturale del Fondo Edifici di Culto (FEC) e siti di ricovero per le opere d’arte (Recovery Art)</t>
  </si>
  <si>
    <t>3.2 Sviluppo industria cinematografica (Progetto Cinecittà)</t>
  </si>
  <si>
    <t>3.3 Capacity building per gli operatori della cultura per gestire la transizione digitale e verde</t>
  </si>
  <si>
    <t>Il dataset “Quadro finanziario del PNRR” che contiene le misure e submisure (unità di riferimento) è disponibile al seguente link: https://www.italiadomani.gov.it</t>
  </si>
  <si>
    <t>FONTE: Elaborazione OCP su dati MIC</t>
  </si>
  <si>
    <t>T.6.2</t>
  </si>
  <si>
    <t>Risorse dello Stato in Piemonte (esclusi i contributi per l’emergenza Covid), suddivise per provincia</t>
  </si>
  <si>
    <t>Fus, ordinaria, straordinaria, cinema</t>
  </si>
  <si>
    <t>2019|2020|2021|2022|</t>
  </si>
  <si>
    <t>FUS</t>
  </si>
  <si>
    <t>ORDINARIA</t>
  </si>
  <si>
    <t>STRAORDINARIA</t>
  </si>
  <si>
    <t>non disponibile</t>
  </si>
  <si>
    <t>PIEMONTE</t>
  </si>
  <si>
    <t>Var. % 2022-2021</t>
  </si>
  <si>
    <t>Var. % 2021-2020</t>
  </si>
  <si>
    <t>Var. % 2020-2019</t>
  </si>
  <si>
    <t>Il totale del Piemonte può non corrispondere alla somma delle province perché alcune risorse non solo localizzabili a livello provinciale.</t>
  </si>
  <si>
    <t>Gli importi sono considerati di competenza dell'anno in cui sono stati impegnati, indipendentemente dal momento dell'effettiva liquidazione</t>
  </si>
  <si>
    <t>Modifiche introdotte dal 2017:</t>
  </si>
  <si>
    <t>- sono inclusi nelle spese per la programmazione straordinaria gli interventi individuati dal MIC in base alla Legge 11 dicembre 2016 n. 232 – art. 1, comma 140;</t>
  </si>
  <si>
    <t>-  la spesa ordinaria include anche i contributi per gli interventi finanziari del Ministero a favore del proprietario, possessore o detentore del bene culturale ai sensi degli artt. 35 e segg. del Codice;</t>
  </si>
  <si>
    <t>- a seguito dell’entrata in vigore della Legge n. 220 del 14 novembre 2016, i fondi destinati al cinema e all’audiovisivo sono stati scorporati dal FUS. La voce “cinema” comprende i finanziamenti erogati tramite il Fondo per lo sviluppo degli investimenti nel cinema e nell’audiovisivo e l’art.19 del D.Lgs. n.28 del 22/01/2002.</t>
  </si>
  <si>
    <t>Il dato 2017 del Cinema è stato ricalcolato perché prima con decreto direttoriale 19/09/2019 e in seguito con quello del 11/03/2021 si è concluso l’iter di assegnazione che ha subito rallentamenti causa ricorsi al TAR.</t>
  </si>
  <si>
    <t>Si precisa inoltre che la spesa ordinaria del 2019 e 2020 derivano dal documento “Programmazione triennale 2019 – 2021 dei lavori pubblici” aggiornata al 15-06-2020 (https://storico.beniculturali.it/mibac/multimedia/MiBAC/documents/1593589104049_DM_15_giugno_2020_rep_281_A_2019_2021-signed.pdf)</t>
  </si>
  <si>
    <t>I dati comunicati si riferiscono ai seguenti decreti e importi erogati complessivi:</t>
  </si>
  <si>
    <t>Contributi a fondo perduto per il ristoro dei mancati incassi delle sale cinematografiche:</t>
  </si>
  <si>
    <t>D.M. 5/06/2020: 20.000.000 €</t>
  </si>
  <si>
    <t>D.M. 10/07/2020: 20.000.000 €</t>
  </si>
  <si>
    <t>D.M. 7/10/2020: 20.000.000 €</t>
  </si>
  <si>
    <t>D.M. 3/12/2020: 50.000.000 €</t>
  </si>
  <si>
    <t>D.M. 25/05/2021: 40.000.000 €</t>
  </si>
  <si>
    <t>Sostegno alla programmazione estiva di sale all'aperto e arene</t>
  </si>
  <si>
    <t>D.M. 10/07/2020: 2.000.000 €</t>
  </si>
  <si>
    <t>D.M. 18/05/2021: 10.000.000 €</t>
  </si>
  <si>
    <t>D.M. 25/05/2021: 5.000.000 €</t>
  </si>
  <si>
    <t>Pluriennale</t>
  </si>
  <si>
    <t>T.6.3</t>
  </si>
  <si>
    <t>Risorse del Fondo emergenza Covid erogate a favore dei soggetti gestori delle sale cinematografiche suddivise per provincia</t>
  </si>
  <si>
    <t>Fondo emergenza Covid Cinema</t>
  </si>
  <si>
    <t>2020|2021|2022|</t>
  </si>
  <si>
    <t>T.6.4</t>
  </si>
  <si>
    <t>Risorse del FUS per settore in Piemonte</t>
  </si>
  <si>
    <t>PROVINCIA</t>
  </si>
  <si>
    <t>Danza</t>
  </si>
  <si>
    <t>Musica</t>
  </si>
  <si>
    <t>Prosa</t>
  </si>
  <si>
    <t>Spettacolo viaggiante</t>
  </si>
  <si>
    <t>Progetti multidisciplinari, per le Residenze e per le Azioni di sistema</t>
  </si>
  <si>
    <t>La linea di finanziamento è riferita alle attività previste dagli artt. 40, 41 ,42, 45 e 46 del D.M. 1° luglio 2014</t>
  </si>
  <si>
    <t>F.6.1</t>
  </si>
  <si>
    <t>Ripartizione delle risorse del FUS per settore in Piemonte</t>
  </si>
  <si>
    <t>FONDAZIONI LIRICO-SINFONICHE</t>
  </si>
  <si>
    <t>Importo</t>
  </si>
  <si>
    <t>N. Interventi</t>
  </si>
  <si>
    <t>DANZA</t>
  </si>
  <si>
    <t>MUSICA</t>
  </si>
  <si>
    <t>TEATRO</t>
  </si>
  <si>
    <t>CIRCO E SPETTACOLO VIAGGIANTE</t>
  </si>
  <si>
    <t>PROGETTI MULTIDISCIPLINARI, PER LE RESIDENZE E PER LE AZIONI DI SISTEMA</t>
  </si>
  <si>
    <t>T.6.5</t>
  </si>
  <si>
    <t>Ripartizione dei finanziamenti del FUS per settore e provincia</t>
  </si>
  <si>
    <t>importo, n. interventi</t>
  </si>
  <si>
    <t>PR</t>
  </si>
  <si>
    <t>VALORIZZAZIONE DEI BENI DI INTERESSE STORICO</t>
  </si>
  <si>
    <t>ATTIVITÀ CULTURALI E INTERVENTI DIVERSI NEL SETTORE CULTURALE</t>
  </si>
  <si>
    <t>VARIAZIONE</t>
  </si>
  <si>
    <t>Altri Comuni</t>
  </si>
  <si>
    <t>Verbania</t>
  </si>
  <si>
    <t>T.6.6</t>
  </si>
  <si>
    <t>Spesa dei Comuni piemontesi</t>
  </si>
  <si>
    <t>valorizzazione, attività culturali</t>
  </si>
  <si>
    <t>Anno</t>
  </si>
  <si>
    <t>Andamento della spesa per la cultura dei Comuni piemontesi</t>
  </si>
  <si>
    <t>F.6.2</t>
  </si>
  <si>
    <t>Spesa comuni</t>
  </si>
  <si>
    <t>FONTE: elaborazione OCP su dati di bilancio consuntivo delle Amministrazioni Comunali</t>
  </si>
  <si>
    <t>T.6.7</t>
  </si>
  <si>
    <t>Attività culturali</t>
  </si>
  <si>
    <t>Valorizzazione dei beni di interesse storico</t>
  </si>
  <si>
    <t>Spesa corrente</t>
  </si>
  <si>
    <t>Spesa in conto capitale</t>
  </si>
  <si>
    <t>T.6.8</t>
  </si>
  <si>
    <t>Spesa corrente, spesa in conto capitale</t>
  </si>
  <si>
    <t>Valori in percentuale</t>
  </si>
  <si>
    <t>T.6.9</t>
  </si>
  <si>
    <t>La spesa complessiva e la spesa per la cultura. Un confronto tra capoluoghi delle città metropolitane italiane</t>
  </si>
  <si>
    <t>spese cultura, spesa pro capite</t>
  </si>
  <si>
    <t>COMUNE</t>
  </si>
  <si>
    <t>TOTALE GENERALE DELLE SPESE</t>
  </si>
  <si>
    <t>SPESA CORRENTE CULTURA</t>
  </si>
  <si>
    <t>SPESE IN CONTO CAPITALE CULTURA</t>
  </si>
  <si>
    <t>TOTALE SPESE CULTURA</t>
  </si>
  <si>
    <t>PESO DELLA CULTURA SUL TOTALE</t>
  </si>
  <si>
    <t>ABITANTI 2022</t>
  </si>
  <si>
    <t>SPESA PRO CAPITE</t>
  </si>
  <si>
    <t>Milano</t>
  </si>
  <si>
    <t>Genova</t>
  </si>
  <si>
    <t>Venezia</t>
  </si>
  <si>
    <t>Bologna</t>
  </si>
  <si>
    <t>Firenze</t>
  </si>
  <si>
    <t>Roma</t>
  </si>
  <si>
    <t>Napoli</t>
  </si>
  <si>
    <t>Bari</t>
  </si>
  <si>
    <t>Palermo</t>
  </si>
  <si>
    <t>Catania</t>
  </si>
  <si>
    <t>Messina</t>
  </si>
  <si>
    <t>Reggio Calabria</t>
  </si>
  <si>
    <t>Cagliari</t>
  </si>
  <si>
    <t>T.6.10</t>
  </si>
  <si>
    <t>Quadro riassuntivo dei soggetti pubblici e privati che sostengono la cultura in Piemonte</t>
  </si>
  <si>
    <t>Spese cultura</t>
  </si>
  <si>
    <t>2014|2015|2016|2017|2018|2019|2020|2021|2022|</t>
  </si>
  <si>
    <t>2001|2002|2003|2004|2005|2006|2007|2008|2009|2010|2011|2012|2013|2014|2015|2016|2017|2018|2019|2020|2021|2022|</t>
  </si>
  <si>
    <t>Var. % 2021 2020</t>
  </si>
  <si>
    <t>Var. % 2022 2021</t>
  </si>
  <si>
    <t>Peso % del contributo dei singoli soggetti sul totale dei contributi (2022)</t>
  </si>
  <si>
    <t>Regione Piemonte</t>
  </si>
  <si>
    <t>Comuni</t>
  </si>
  <si>
    <t>Fondazioni Bancarie</t>
  </si>
  <si>
    <t>n.d.</t>
  </si>
  <si>
    <t>TOTALE (valori attualizzati al 2022)</t>
  </si>
  <si>
    <t>vedi</t>
  </si>
  <si>
    <t>FONTE: elaborazione OCP su dati MiC, Regione Piemonte, Finpiemonte, Amministrazioni Provinciali, Amministrazioni Comunali, Osservatorio Fondazioni</t>
  </si>
  <si>
    <t>Nel dato 2020 e 2021 riferito alle risorse dello Stato non sono inclusi i Fondi Emergenza Covid. Sono invece inclusi nelle risorse erogate dai Comuni, dalla Regione e dalle Fondazioni di origine bancaria.</t>
  </si>
  <si>
    <t>STATO</t>
  </si>
  <si>
    <t>Le erogazioni dello Stato comprendono le risorse stanziate dal Fondo unico per lo spettacolo (FUS), i fondi derivanti dal gioco del Lotto, i fondi statali stanziati tramite la programmazione ordinaria e straordinaria e cinema.</t>
  </si>
  <si>
    <t>PROVINCE</t>
  </si>
  <si>
    <t>La Provincia di Torino è cessata nel 2014 e sostituita dalla Città Metropolitana di Torino. Dal 2015 il dato raccolto è riferito a quest’ultima.</t>
  </si>
  <si>
    <t>EROGAZIONI LIBERALI</t>
  </si>
  <si>
    <t>Alla data di pubblicazione della Relazione Annuale 2023-2024 non sono ancora disponibili i contributi delle erogazioni liberali 2021 e 2022</t>
  </si>
  <si>
    <t>Stato</t>
  </si>
  <si>
    <t>Province</t>
  </si>
  <si>
    <t>Erogazioni liberali</t>
  </si>
  <si>
    <t>Peso % di arte e cultura sul totale</t>
  </si>
  <si>
    <t>Totale Erogazioni
valori correnti (mln di €)</t>
  </si>
  <si>
    <t>Erogazioni per arte e cultura
valori correnti (mln di €)</t>
  </si>
  <si>
    <t>FONTE: elaborazione OCP su dati ACRI</t>
  </si>
  <si>
    <t>Valle d'Aosta</t>
  </si>
  <si>
    <t>Lombardia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</si>
  <si>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</si>
  <si>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</si>
  <si>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</si>
  <si>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</si>
  <si>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</si>
  <si>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</si>
  <si>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</si>
  <si>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</si>
  <si>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</si>
  <si>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</si>
  <si>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</si>
  <si>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</si>
  <si>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</si>
  <si>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</si>
  <si>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</si>
  <si>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</si>
  <si>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Provincia Autonoma di Trento</t>
  </si>
  <si>
    <t>Provincia Autonoma di Bolzano</t>
  </si>
  <si>
    <t>Regioni</t>
  </si>
  <si>
    <t>Cultura e servizi ricreativi (Mln di €)</t>
  </si>
  <si>
    <t>PIL regionali (Mln di €)</t>
  </si>
  <si>
    <t>T.6.11</t>
  </si>
  <si>
    <t>Totale delle spese consolidate per la cultura della Pubblica Amministrazione in rapporto al PIL regionale</t>
  </si>
  <si>
    <t>Spese cultura, PIL</t>
  </si>
  <si>
    <t>Regione</t>
  </si>
  <si>
    <t>Soggetti erogatori</t>
  </si>
  <si>
    <t>Capoluoghi città metropolitane</t>
  </si>
  <si>
    <t>Comuni capoluogo</t>
  </si>
  <si>
    <t>Settori/provincia</t>
  </si>
  <si>
    <t>Settori</t>
  </si>
  <si>
    <t>2019|2020|2021|</t>
  </si>
  <si>
    <t>FONTE: elaborazione OCP su dati del Dipartimento dello Sviluppo del Ministero del Tesoro e ISTAT</t>
  </si>
  <si>
    <t>Totale spese (Mln di €)</t>
  </si>
  <si>
    <t>T.6.12</t>
  </si>
  <si>
    <t>Totale delle spese consolidate per la cultura della Pubblica Amministrazione in rapporto al totale delle spese</t>
  </si>
  <si>
    <t>Spese cultura, totale spese</t>
  </si>
  <si>
    <t>FONTE: elaborazione OCP su dati del Dipartimento dello Sviluppo del Ministero del Tesoro</t>
  </si>
  <si>
    <t>Spese correnti (Mln di €)</t>
  </si>
  <si>
    <t>Spese in conto capitale (Mln di €)</t>
  </si>
  <si>
    <t>Spese correnti (% sul totale cultura)</t>
  </si>
  <si>
    <t>Spese in conto capitale (% sul totale cultura)</t>
  </si>
  <si>
    <t>T.6.13</t>
  </si>
  <si>
    <t>Totale delle spese consolidate correnti e in conto capitale per la cultura della Pubblica Amministrazione</t>
  </si>
  <si>
    <t>Spese correnti, spese in conto capitale</t>
  </si>
  <si>
    <t>media</t>
  </si>
  <si>
    <t>2021|</t>
  </si>
  <si>
    <t>Friuli Venezia Giulia</t>
  </si>
  <si>
    <t>Emilia Romagna</t>
  </si>
  <si>
    <t>PIL Regionale (Mln di €)</t>
  </si>
  <si>
    <t>T.6.14</t>
  </si>
  <si>
    <t>Totale delle spese consolidate per la cultura delle Amministrazioni Regionali in rapporto al PIL regionale</t>
  </si>
  <si>
    <t>Spese cultura/Totale spese (%)</t>
  </si>
  <si>
    <t>Spese cultura/PIL Regionale (%)</t>
  </si>
  <si>
    <t>Spese cultura / Totale spese (%)</t>
  </si>
  <si>
    <t>Spese cultura / PIL regionale (%)</t>
  </si>
  <si>
    <t>T.6.15</t>
  </si>
  <si>
    <t>Totale delle spese consolidate per la cultura delle Amministrazioni Regionali in rapporto totale delle spese</t>
  </si>
  <si>
    <t>T.6.16</t>
  </si>
  <si>
    <t>F.6.3</t>
  </si>
  <si>
    <t>F.6.4</t>
  </si>
  <si>
    <t>Andamento delle erogazioni delle Fondazioni Bancarie italiane per il Settore Arte, Attività e Beni culturali e totali</t>
  </si>
  <si>
    <t>erogazioni FOB</t>
  </si>
  <si>
    <t>Italia</t>
  </si>
  <si>
    <t>F.6.5</t>
  </si>
  <si>
    <t xml:space="preserve">Totale delle spese consolidate per la cultura della Pubblica Amministrazione in rapporto totale delle spese </t>
  </si>
  <si>
    <t>Spese cultura/Totale Spese (%)</t>
  </si>
  <si>
    <t>Spese cultura/PIL Regionali (%)</t>
  </si>
  <si>
    <t>Il Sistema Conti Pubblici Territoriali produce informazioni con riferimento alla Pubblica Amministrazione (PA). La definizione adottata per la Pubblica Amministrazione coincide con quella della contabilità pubblica italiana ed è costituita da enti che, in prevalenza, producono servizi non destinabili alla vendita.</t>
  </si>
  <si>
    <t>Le tabelle 6.11, 6.12 e 6.13 prendono i dati dal dataset SP_PA_SE_TS_CE</t>
  </si>
  <si>
    <t>Le tabelle 6.14, 6.15 e 6.16 prendono i dati dal dataset SP_SPA_SE_TS_CE</t>
  </si>
  <si>
    <t>https://www.contipubbliciterritoriali.it/CPTDE/catalogo/CPTDE_CatalogoCPT.html</t>
  </si>
  <si>
    <t>RISORSE</t>
  </si>
  <si>
    <t>Fonte: elaborazione OCP su dati di bilancio consuntivo delle Amministrazioni Comunali</t>
  </si>
  <si>
    <t>Incidenza delle spese per le attività culturali e per i musei, biblioteche e pinacoteche dei comuni capoluogo sul totale delle spese</t>
  </si>
  <si>
    <t>Data ultimo aggiornamento: 22/10/2024</t>
  </si>
  <si>
    <t>Data ultimo aggiornamento: 15/03/2024</t>
  </si>
  <si>
    <t>Incidenza della spesa corrente e in conto capitale nei comuni capoluogo sul totale delle spese</t>
  </si>
  <si>
    <t>TOTALE COMUNI CAPOLUOGO</t>
  </si>
  <si>
    <t>2012|2013|2014|2015|2016|2017|2018|2019|2020|2021|2022|</t>
  </si>
  <si>
    <t>Dati espressi in Milioni di euro</t>
  </si>
  <si>
    <t xml:space="preserve">Acri 2022, Ventisettesimo Rapporto sulle Fondazioni di origine bancaria – Anno 2021, disponibile al link </t>
  </si>
  <si>
    <t>https://www.acri.it/rapporto_annuale//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</si>
</sst>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\ _€_-;\-* #,##0\ _€_-;_-* &quot;-&quot;\ _€_-;_-@_-"/>
    <numFmt numFmtId="43" formatCode="_-* #,##0.00\ _€_-;\-* #,##0.00\ _€_-;_-* &quot;-&quot;??\ _€_-;_-@_-"/>
    <numFmt numFmtId="164" formatCode="0.0"/>
    <numFmt numFmtId="165" formatCode="0.0%"/>
    <numFmt numFmtId="166" formatCode="#,##0.00\ &quot;€&quot;"/>
    <numFmt numFmtId="167" formatCode="#,##0\ &quot;€&quot;"/>
    <numFmt numFmtId="168" formatCode="#,##0.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E74624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i/>
      <u/>
      <sz val="10"/>
      <color rgb="FFE74624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u/>
      <sz val="10"/>
      <color theme="1" tint="4.9989318521683403E-2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indexed="18"/>
      <name val="Calibri"/>
      <family val="2"/>
      <scheme val="minor"/>
    </font>
    <font>
      <i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8"/>
      <name val="Calibri"/>
      <family val="2"/>
      <scheme val="minor"/>
    </font>
    <font>
      <b/>
      <u/>
      <sz val="10"/>
      <color theme="10"/>
      <name val="Calibri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9"/>
      <color rgb="FF404040"/>
      <name val="Calibri"/>
      <family val="2"/>
      <scheme val="minor"/>
    </font>
    <font>
      <b/>
      <u/>
      <sz val="16"/>
      <color rgb="FF1C8F8B"/>
      <name val="Calibri"/>
      <family val="2"/>
      <scheme val="minor"/>
    </font>
    <font>
      <b/>
      <sz val="10"/>
      <color rgb="FF1C8F8B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3C6685"/>
        <bgColor indexed="64"/>
      </patternFill>
    </fill>
    <fill>
      <patternFill patternType="solid">
        <fgColor rgb="FFEE9911"/>
        <bgColor indexed="64"/>
      </patternFill>
    </fill>
    <fill>
      <patternFill patternType="solid">
        <fgColor rgb="FF3C85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FE5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5F4"/>
        <bgColor rgb="FFD8D8D8"/>
      </patternFill>
    </fill>
    <fill>
      <patternFill patternType="solid">
        <fgColor rgb="FF1C8F8B"/>
        <bgColor indexed="64"/>
      </patternFill>
    </fill>
    <fill>
      <patternFill patternType="solid">
        <fgColor rgb="FF9B0056"/>
        <bgColor indexed="64"/>
      </patternFill>
    </fill>
  </fills>
  <borders count="94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double">
        <color auto="1"/>
      </top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auto="1"/>
      </right>
      <top style="double">
        <color auto="1"/>
      </top>
      <bottom/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double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double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double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rgb="FF000000"/>
      </right>
      <top style="thin">
        <color rgb="FF000000"/>
      </top>
      <bottom style="double">
        <color auto="1"/>
      </bottom>
      <diagonal/>
    </border>
    <border>
      <left/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/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2">
    <xf numFmtId="0" fontId="0" fillId="0" borderId="0"/>
    <xf numFmtId="43" fontId="1" fillId="0" borderId="0" applyFont="0" applyFill="0" applyBorder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1">
      <alignment horizontal="left" vertical="center"/>
    </xf>
    <xf numFmtId="17" fontId="3" fillId="3" borderId="2">
      <alignment horizontal="center" wrapText="1"/>
    </xf>
    <xf numFmtId="49" fontId="3" fillId="4" borderId="0">
      <alignment horizontal="center" vertical="center" wrapText="1"/>
    </xf>
    <xf numFmtId="0" fontId="4" fillId="0" borderId="0"/>
    <xf numFmtId="0" fontId="5" fillId="0" borderId="0"/>
    <xf numFmtId="0" fontId="6" fillId="0" borderId="0"/>
    <xf numFmtId="9" fontId="7" fillId="0" borderId="0" applyFont="0" applyFill="0" applyBorder="0" applyAlignment="0" applyProtection="0"/>
  </cellStyleXfs>
  <cellXfs count="341">
    <xf numFmtId="0" fontId="0" fillId="0" borderId="0" xfId="0"/>
    <xf numFmtId="0" fontId="0" fillId="7" borderId="0" xfId="0" applyFill="1"/>
    <xf numFmtId="0" fontId="10" fillId="7" borderId="0" xfId="0" applyFont="1" applyFill="1"/>
    <xf numFmtId="0" fontId="8" fillId="6" borderId="0" xfId="0" applyFont="1" applyFill="1"/>
    <xf numFmtId="0" fontId="11" fillId="6" borderId="0" xfId="0" applyFont="1" applyFill="1"/>
    <xf numFmtId="0" fontId="13" fillId="7" borderId="0" xfId="4" applyFont="1" applyFill="1"/>
    <xf numFmtId="0" fontId="11" fillId="7" borderId="0" xfId="0" applyFont="1" applyFill="1"/>
    <xf numFmtId="0" fontId="2" fillId="7" borderId="0" xfId="4" applyFill="1"/>
    <xf numFmtId="0" fontId="0" fillId="7" borderId="39" xfId="0" applyFill="1" applyBorder="1"/>
    <xf numFmtId="0" fontId="0" fillId="7" borderId="43" xfId="0" applyFill="1" applyBorder="1"/>
    <xf numFmtId="0" fontId="0" fillId="7" borderId="0" xfId="0" applyFill="1" applyAlignment="1">
      <alignment horizontal="center"/>
    </xf>
    <xf numFmtId="0" fontId="0" fillId="6" borderId="0" xfId="0" applyFill="1"/>
    <xf numFmtId="0" fontId="18" fillId="7" borderId="0" xfId="4" applyFont="1" applyFill="1"/>
    <xf numFmtId="0" fontId="16" fillId="7" borderId="3" xfId="0" applyFont="1" applyFill="1" applyBorder="1" applyAlignment="1">
      <alignment vertical="center" wrapText="1"/>
    </xf>
    <xf numFmtId="0" fontId="15" fillId="6" borderId="6" xfId="0" quotePrefix="1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20" fillId="7" borderId="35" xfId="0" applyFont="1" applyFill="1" applyBorder="1" applyAlignment="1">
      <alignment horizontal="left" vertical="center"/>
    </xf>
    <xf numFmtId="0" fontId="20" fillId="7" borderId="20" xfId="0" applyFont="1" applyFill="1" applyBorder="1" applyAlignment="1">
      <alignment horizontal="left" vertical="center"/>
    </xf>
    <xf numFmtId="0" fontId="20" fillId="7" borderId="22" xfId="0" applyFont="1" applyFill="1" applyBorder="1" applyAlignment="1">
      <alignment horizontal="left" vertical="center"/>
    </xf>
    <xf numFmtId="0" fontId="20" fillId="7" borderId="36" xfId="0" applyFont="1" applyFill="1" applyBorder="1" applyAlignment="1">
      <alignment horizontal="left" vertical="center"/>
    </xf>
    <xf numFmtId="0" fontId="10" fillId="7" borderId="43" xfId="0" applyFont="1" applyFill="1" applyBorder="1"/>
    <xf numFmtId="0" fontId="26" fillId="7" borderId="0" xfId="0" applyFont="1" applyFill="1" applyAlignment="1">
      <alignment horizontal="left" vertical="center"/>
    </xf>
    <xf numFmtId="0" fontId="27" fillId="7" borderId="0" xfId="9" applyFont="1" applyFill="1" applyAlignment="1">
      <alignment vertical="center"/>
    </xf>
    <xf numFmtId="0" fontId="15" fillId="7" borderId="0" xfId="9" applyFont="1" applyFill="1" applyAlignment="1">
      <alignment vertical="center"/>
    </xf>
    <xf numFmtId="0" fontId="15" fillId="7" borderId="0" xfId="9" applyFont="1" applyFill="1" applyAlignment="1">
      <alignment horizontal="center" vertical="center"/>
    </xf>
    <xf numFmtId="41" fontId="15" fillId="7" borderId="0" xfId="2" applyFont="1" applyFill="1" applyBorder="1" applyAlignment="1">
      <alignment horizontal="right" vertical="center"/>
    </xf>
    <xf numFmtId="9" fontId="15" fillId="7" borderId="0" xfId="3" applyFont="1" applyFill="1" applyBorder="1" applyAlignment="1">
      <alignment horizontal="right" vertical="center"/>
    </xf>
    <xf numFmtId="41" fontId="27" fillId="7" borderId="0" xfId="2" applyFont="1" applyFill="1" applyBorder="1" applyAlignment="1">
      <alignment horizontal="right" vertical="center"/>
    </xf>
    <xf numFmtId="41" fontId="28" fillId="7" borderId="0" xfId="2" applyFont="1" applyFill="1" applyBorder="1" applyAlignment="1">
      <alignment vertical="center"/>
    </xf>
    <xf numFmtId="41" fontId="28" fillId="7" borderId="0" xfId="2" applyFont="1" applyFill="1" applyBorder="1" applyAlignment="1">
      <alignment horizontal="center" vertical="center"/>
    </xf>
    <xf numFmtId="164" fontId="27" fillId="7" borderId="0" xfId="10" applyNumberFormat="1" applyFont="1" applyFill="1" applyAlignment="1">
      <alignment horizontal="right" vertical="center" wrapText="1"/>
    </xf>
    <xf numFmtId="10" fontId="28" fillId="7" borderId="0" xfId="3" applyNumberFormat="1" applyFont="1" applyFill="1" applyBorder="1" applyAlignment="1">
      <alignment horizontal="right" vertical="center" wrapText="1"/>
    </xf>
    <xf numFmtId="0" fontId="27" fillId="7" borderId="0" xfId="9" applyFont="1" applyFill="1" applyAlignment="1">
      <alignment horizontal="center" vertical="center"/>
    </xf>
    <xf numFmtId="41" fontId="28" fillId="7" borderId="0" xfId="2" applyFont="1" applyFill="1" applyBorder="1" applyAlignment="1">
      <alignment horizontal="right" vertical="center"/>
    </xf>
    <xf numFmtId="0" fontId="29" fillId="7" borderId="0" xfId="9" applyFont="1" applyFill="1" applyAlignment="1">
      <alignment vertical="center"/>
    </xf>
    <xf numFmtId="0" fontId="19" fillId="0" borderId="28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3" fontId="20" fillId="7" borderId="29" xfId="0" applyNumberFormat="1" applyFont="1" applyFill="1" applyBorder="1" applyAlignment="1">
      <alignment horizontal="center" vertical="center"/>
    </xf>
    <xf numFmtId="3" fontId="20" fillId="7" borderId="29" xfId="0" applyNumberFormat="1" applyFont="1" applyFill="1" applyBorder="1" applyAlignment="1">
      <alignment horizontal="center" vertical="center" wrapText="1"/>
    </xf>
    <xf numFmtId="3" fontId="20" fillId="7" borderId="13" xfId="0" applyNumberFormat="1" applyFont="1" applyFill="1" applyBorder="1" applyAlignment="1">
      <alignment horizontal="center" vertical="center"/>
    </xf>
    <xf numFmtId="3" fontId="20" fillId="7" borderId="13" xfId="0" applyNumberFormat="1" applyFont="1" applyFill="1" applyBorder="1" applyAlignment="1">
      <alignment horizontal="center" vertical="center" wrapText="1"/>
    </xf>
    <xf numFmtId="3" fontId="20" fillId="7" borderId="23" xfId="0" applyNumberFormat="1" applyFont="1" applyFill="1" applyBorder="1" applyAlignment="1">
      <alignment horizontal="center" vertical="center"/>
    </xf>
    <xf numFmtId="3" fontId="20" fillId="7" borderId="23" xfId="0" applyNumberFormat="1" applyFont="1" applyFill="1" applyBorder="1" applyAlignment="1">
      <alignment horizontal="center" vertical="center" wrapText="1"/>
    </xf>
    <xf numFmtId="0" fontId="15" fillId="7" borderId="28" xfId="9" applyFont="1" applyFill="1" applyBorder="1" applyAlignment="1">
      <alignment vertical="center"/>
    </xf>
    <xf numFmtId="0" fontId="29" fillId="7" borderId="28" xfId="9" applyFont="1" applyFill="1" applyBorder="1" applyAlignment="1">
      <alignment vertical="center"/>
    </xf>
    <xf numFmtId="0" fontId="29" fillId="7" borderId="28" xfId="9" applyFont="1" applyFill="1" applyBorder="1" applyAlignment="1">
      <alignment horizontal="center" vertical="center"/>
    </xf>
    <xf numFmtId="0" fontId="10" fillId="7" borderId="28" xfId="0" applyFont="1" applyFill="1" applyBorder="1"/>
    <xf numFmtId="2" fontId="15" fillId="7" borderId="0" xfId="3" applyNumberFormat="1" applyFont="1" applyFill="1" applyBorder="1" applyAlignment="1">
      <alignment horizontal="right" vertical="center"/>
    </xf>
    <xf numFmtId="0" fontId="16" fillId="7" borderId="0" xfId="0" applyFont="1" applyFill="1" applyAlignment="1">
      <alignment vertical="center" wrapText="1"/>
    </xf>
    <xf numFmtId="0" fontId="0" fillId="7" borderId="28" xfId="0" applyFill="1" applyBorder="1"/>
    <xf numFmtId="0" fontId="2" fillId="6" borderId="0" xfId="4" applyFill="1"/>
    <xf numFmtId="0" fontId="9" fillId="6" borderId="4" xfId="0" applyFont="1" applyFill="1" applyBorder="1" applyAlignment="1">
      <alignment horizontal="left" vertical="center"/>
    </xf>
    <xf numFmtId="0" fontId="9" fillId="6" borderId="12" xfId="0" applyFont="1" applyFill="1" applyBorder="1" applyAlignment="1">
      <alignment horizontal="left" vertical="center"/>
    </xf>
    <xf numFmtId="0" fontId="9" fillId="6" borderId="37" xfId="0" applyFont="1" applyFill="1" applyBorder="1" applyAlignment="1">
      <alignment vertical="center"/>
    </xf>
    <xf numFmtId="0" fontId="30" fillId="6" borderId="0" xfId="4" applyFont="1" applyFill="1"/>
    <xf numFmtId="0" fontId="15" fillId="6" borderId="27" xfId="5" applyFont="1" applyFill="1" applyBorder="1">
      <alignment horizontal="left" vertical="center"/>
    </xf>
    <xf numFmtId="0" fontId="15" fillId="6" borderId="5" xfId="5" applyFont="1" applyFill="1" applyBorder="1" applyAlignment="1">
      <alignment horizontal="center" vertical="center"/>
    </xf>
    <xf numFmtId="0" fontId="15" fillId="6" borderId="25" xfId="5" applyFont="1" applyFill="1" applyBorder="1" applyAlignment="1">
      <alignment horizontal="center" vertical="center"/>
    </xf>
    <xf numFmtId="0" fontId="15" fillId="6" borderId="26" xfId="5" applyFont="1" applyFill="1" applyBorder="1" applyAlignment="1">
      <alignment horizontal="center" vertical="center" wrapText="1"/>
    </xf>
    <xf numFmtId="0" fontId="15" fillId="6" borderId="51" xfId="5" applyFont="1" applyFill="1" applyBorder="1" applyAlignment="1">
      <alignment horizontal="center" vertical="center"/>
    </xf>
    <xf numFmtId="3" fontId="25" fillId="7" borderId="10" xfId="4" applyNumberFormat="1" applyFont="1" applyFill="1" applyBorder="1" applyAlignment="1">
      <alignment horizontal="center" vertical="center"/>
    </xf>
    <xf numFmtId="3" fontId="31" fillId="7" borderId="10" xfId="0" applyNumberFormat="1" applyFont="1" applyFill="1" applyBorder="1" applyAlignment="1">
      <alignment horizontal="center" vertical="center"/>
    </xf>
    <xf numFmtId="3" fontId="25" fillId="7" borderId="11" xfId="4" applyNumberFormat="1" applyFont="1" applyFill="1" applyBorder="1" applyAlignment="1">
      <alignment horizontal="center" vertical="center"/>
    </xf>
    <xf numFmtId="0" fontId="10" fillId="7" borderId="0" xfId="0" applyFont="1" applyFill="1" applyAlignment="1">
      <alignment wrapText="1"/>
    </xf>
    <xf numFmtId="0" fontId="15" fillId="6" borderId="50" xfId="0" applyFont="1" applyFill="1" applyBorder="1" applyAlignment="1">
      <alignment horizontal="center" vertical="center"/>
    </xf>
    <xf numFmtId="165" fontId="22" fillId="7" borderId="49" xfId="3" applyNumberFormat="1" applyFont="1" applyFill="1" applyBorder="1" applyAlignment="1">
      <alignment horizontal="center"/>
    </xf>
    <xf numFmtId="165" fontId="22" fillId="7" borderId="10" xfId="3" applyNumberFormat="1" applyFont="1" applyFill="1" applyBorder="1" applyAlignment="1">
      <alignment horizontal="center"/>
    </xf>
    <xf numFmtId="165" fontId="22" fillId="7" borderId="48" xfId="3" applyNumberFormat="1" applyFont="1" applyFill="1" applyBorder="1" applyAlignment="1">
      <alignment horizontal="center"/>
    </xf>
    <xf numFmtId="165" fontId="24" fillId="5" borderId="9" xfId="3" applyNumberFormat="1" applyFont="1" applyFill="1" applyBorder="1" applyAlignment="1">
      <alignment horizontal="center"/>
    </xf>
    <xf numFmtId="0" fontId="10" fillId="0" borderId="0" xfId="0" applyFont="1"/>
    <xf numFmtId="0" fontId="14" fillId="7" borderId="0" xfId="0" applyFont="1" applyFill="1"/>
    <xf numFmtId="0" fontId="19" fillId="7" borderId="28" xfId="0" applyFont="1" applyFill="1" applyBorder="1" applyAlignment="1">
      <alignment vertical="center" wrapText="1"/>
    </xf>
    <xf numFmtId="0" fontId="19" fillId="7" borderId="0" xfId="0" applyFont="1" applyFill="1" applyAlignment="1">
      <alignment vertical="center" wrapText="1"/>
    </xf>
    <xf numFmtId="0" fontId="0" fillId="7" borderId="39" xfId="0" applyFill="1" applyBorder="1" applyAlignment="1">
      <alignment vertical="top"/>
    </xf>
    <xf numFmtId="0" fontId="2" fillId="7" borderId="0" xfId="4" applyFill="1" applyAlignment="1">
      <alignment vertical="top"/>
    </xf>
    <xf numFmtId="0" fontId="0" fillId="7" borderId="0" xfId="0" applyFill="1" applyAlignment="1">
      <alignment vertical="top"/>
    </xf>
    <xf numFmtId="0" fontId="0" fillId="7" borderId="43" xfId="0" applyFill="1" applyBorder="1" applyAlignment="1">
      <alignment vertical="top" wrapText="1"/>
    </xf>
    <xf numFmtId="166" fontId="20" fillId="7" borderId="29" xfId="0" applyNumberFormat="1" applyFont="1" applyFill="1" applyBorder="1" applyAlignment="1">
      <alignment horizontal="center" vertical="center"/>
    </xf>
    <xf numFmtId="166" fontId="20" fillId="7" borderId="13" xfId="0" applyNumberFormat="1" applyFont="1" applyFill="1" applyBorder="1" applyAlignment="1">
      <alignment horizontal="center" vertical="center"/>
    </xf>
    <xf numFmtId="3" fontId="31" fillId="7" borderId="48" xfId="0" applyNumberFormat="1" applyFont="1" applyFill="1" applyBorder="1" applyAlignment="1">
      <alignment horizontal="center" vertical="center"/>
    </xf>
    <xf numFmtId="166" fontId="20" fillId="7" borderId="23" xfId="0" applyNumberFormat="1" applyFont="1" applyFill="1" applyBorder="1" applyAlignment="1">
      <alignment horizontal="center" vertical="center"/>
    </xf>
    <xf numFmtId="166" fontId="21" fillId="7" borderId="15" xfId="0" applyNumberFormat="1" applyFont="1" applyFill="1" applyBorder="1" applyAlignment="1">
      <alignment horizontal="center" vertical="center"/>
    </xf>
    <xf numFmtId="166" fontId="20" fillId="7" borderId="41" xfId="0" applyNumberFormat="1" applyFont="1" applyFill="1" applyBorder="1" applyAlignment="1">
      <alignment horizontal="center" vertical="center"/>
    </xf>
    <xf numFmtId="166" fontId="20" fillId="7" borderId="59" xfId="0" applyNumberFormat="1" applyFont="1" applyFill="1" applyBorder="1" applyAlignment="1">
      <alignment horizontal="center" vertical="center"/>
    </xf>
    <xf numFmtId="166" fontId="20" fillId="7" borderId="29" xfId="0" applyNumberFormat="1" applyFont="1" applyFill="1" applyBorder="1" applyAlignment="1">
      <alignment horizontal="center" vertical="center" wrapText="1"/>
    </xf>
    <xf numFmtId="166" fontId="20" fillId="7" borderId="13" xfId="0" applyNumberFormat="1" applyFont="1" applyFill="1" applyBorder="1" applyAlignment="1">
      <alignment horizontal="center" vertical="center" wrapText="1"/>
    </xf>
    <xf numFmtId="166" fontId="20" fillId="7" borderId="30" xfId="0" applyNumberFormat="1" applyFont="1" applyFill="1" applyBorder="1" applyAlignment="1">
      <alignment horizontal="center" vertical="center"/>
    </xf>
    <xf numFmtId="166" fontId="20" fillId="7" borderId="30" xfId="0" applyNumberFormat="1" applyFont="1" applyFill="1" applyBorder="1" applyAlignment="1">
      <alignment horizontal="center" vertical="center" wrapText="1"/>
    </xf>
    <xf numFmtId="166" fontId="20" fillId="7" borderId="23" xfId="0" applyNumberFormat="1" applyFont="1" applyFill="1" applyBorder="1" applyAlignment="1">
      <alignment horizontal="center" vertical="center" wrapText="1"/>
    </xf>
    <xf numFmtId="10" fontId="20" fillId="7" borderId="13" xfId="3" applyNumberFormat="1" applyFont="1" applyFill="1" applyBorder="1" applyAlignment="1">
      <alignment horizontal="center" vertical="center"/>
    </xf>
    <xf numFmtId="10" fontId="20" fillId="7" borderId="13" xfId="3" applyNumberFormat="1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left" vertical="center"/>
    </xf>
    <xf numFmtId="166" fontId="21" fillId="7" borderId="13" xfId="0" applyNumberFormat="1" applyFont="1" applyFill="1" applyBorder="1" applyAlignment="1">
      <alignment horizontal="center" vertical="center"/>
    </xf>
    <xf numFmtId="166" fontId="21" fillId="7" borderId="13" xfId="0" applyNumberFormat="1" applyFont="1" applyFill="1" applyBorder="1" applyAlignment="1">
      <alignment horizontal="center" vertical="center" wrapText="1"/>
    </xf>
    <xf numFmtId="10" fontId="21" fillId="7" borderId="13" xfId="3" applyNumberFormat="1" applyFont="1" applyFill="1" applyBorder="1" applyAlignment="1">
      <alignment horizontal="center" vertical="center"/>
    </xf>
    <xf numFmtId="10" fontId="21" fillId="7" borderId="13" xfId="3" applyNumberFormat="1" applyFont="1" applyFill="1" applyBorder="1" applyAlignment="1">
      <alignment horizontal="center" vertical="center" wrapText="1"/>
    </xf>
    <xf numFmtId="166" fontId="21" fillId="7" borderId="23" xfId="0" applyNumberFormat="1" applyFont="1" applyFill="1" applyBorder="1" applyAlignment="1">
      <alignment horizontal="center" vertical="center"/>
    </xf>
    <xf numFmtId="166" fontId="21" fillId="7" borderId="23" xfId="0" applyNumberFormat="1" applyFont="1" applyFill="1" applyBorder="1" applyAlignment="1">
      <alignment horizontal="center" vertical="center" wrapText="1"/>
    </xf>
    <xf numFmtId="3" fontId="31" fillId="7" borderId="49" xfId="0" applyNumberFormat="1" applyFont="1" applyFill="1" applyBorder="1" applyAlignment="1">
      <alignment horizontal="center" vertical="center"/>
    </xf>
    <xf numFmtId="3" fontId="31" fillId="7" borderId="47" xfId="0" applyNumberFormat="1" applyFont="1" applyFill="1" applyBorder="1" applyAlignment="1">
      <alignment horizontal="center" vertical="center"/>
    </xf>
    <xf numFmtId="0" fontId="21" fillId="7" borderId="21" xfId="0" applyFont="1" applyFill="1" applyBorder="1" applyAlignment="1">
      <alignment horizontal="left" vertical="center"/>
    </xf>
    <xf numFmtId="166" fontId="21" fillId="7" borderId="15" xfId="0" applyNumberFormat="1" applyFont="1" applyFill="1" applyBorder="1" applyAlignment="1">
      <alignment horizontal="center" vertical="center" wrapText="1"/>
    </xf>
    <xf numFmtId="0" fontId="15" fillId="6" borderId="0" xfId="5" applyFont="1" applyFill="1" applyBorder="1" applyAlignment="1">
      <alignment horizontal="center" vertical="center"/>
    </xf>
    <xf numFmtId="166" fontId="20" fillId="7" borderId="61" xfId="0" applyNumberFormat="1" applyFont="1" applyFill="1" applyBorder="1" applyAlignment="1">
      <alignment horizontal="center" vertical="center"/>
    </xf>
    <xf numFmtId="166" fontId="20" fillId="7" borderId="53" xfId="0" applyNumberFormat="1" applyFont="1" applyFill="1" applyBorder="1" applyAlignment="1">
      <alignment horizontal="center" vertical="center"/>
    </xf>
    <xf numFmtId="166" fontId="20" fillId="7" borderId="0" xfId="0" applyNumberFormat="1" applyFont="1" applyFill="1" applyAlignment="1">
      <alignment horizontal="center" vertical="center"/>
    </xf>
    <xf numFmtId="166" fontId="21" fillId="7" borderId="54" xfId="0" applyNumberFormat="1" applyFont="1" applyFill="1" applyBorder="1" applyAlignment="1">
      <alignment horizontal="center" vertical="center"/>
    </xf>
    <xf numFmtId="0" fontId="23" fillId="5" borderId="8" xfId="8" applyFont="1" applyFill="1" applyBorder="1"/>
    <xf numFmtId="3" fontId="20" fillId="7" borderId="13" xfId="3" applyNumberFormat="1" applyFont="1" applyFill="1" applyBorder="1" applyAlignment="1">
      <alignment horizontal="center" vertical="center"/>
    </xf>
    <xf numFmtId="3" fontId="20" fillId="7" borderId="42" xfId="3" applyNumberFormat="1" applyFont="1" applyFill="1" applyBorder="1" applyAlignment="1">
      <alignment horizontal="center" vertical="center"/>
    </xf>
    <xf numFmtId="3" fontId="23" fillId="5" borderId="7" xfId="1" applyNumberFormat="1" applyFont="1" applyFill="1" applyBorder="1" applyAlignment="1">
      <alignment horizontal="center"/>
    </xf>
    <xf numFmtId="3" fontId="23" fillId="5" borderId="7" xfId="3" applyNumberFormat="1" applyFont="1" applyFill="1" applyBorder="1" applyAlignment="1">
      <alignment horizontal="center"/>
    </xf>
    <xf numFmtId="3" fontId="23" fillId="5" borderId="31" xfId="3" applyNumberFormat="1" applyFont="1" applyFill="1" applyBorder="1" applyAlignment="1">
      <alignment horizontal="center"/>
    </xf>
    <xf numFmtId="3" fontId="23" fillId="5" borderId="7" xfId="1" applyNumberFormat="1" applyFont="1" applyFill="1" applyBorder="1" applyAlignment="1">
      <alignment horizontal="center" vertical="center"/>
    </xf>
    <xf numFmtId="0" fontId="34" fillId="8" borderId="60" xfId="0" applyFont="1" applyFill="1" applyBorder="1" applyAlignment="1">
      <alignment horizontal="center" vertical="center"/>
    </xf>
    <xf numFmtId="3" fontId="20" fillId="7" borderId="29" xfId="0" applyNumberFormat="1" applyFont="1" applyFill="1" applyBorder="1" applyAlignment="1">
      <alignment vertical="center"/>
    </xf>
    <xf numFmtId="3" fontId="20" fillId="7" borderId="13" xfId="0" applyNumberFormat="1" applyFont="1" applyFill="1" applyBorder="1" applyAlignment="1">
      <alignment vertical="center"/>
    </xf>
    <xf numFmtId="3" fontId="20" fillId="7" borderId="30" xfId="0" applyNumberFormat="1" applyFont="1" applyFill="1" applyBorder="1" applyAlignment="1">
      <alignment vertical="center"/>
    </xf>
    <xf numFmtId="3" fontId="20" fillId="7" borderId="23" xfId="0" applyNumberFormat="1" applyFont="1" applyFill="1" applyBorder="1" applyAlignment="1">
      <alignment vertical="center"/>
    </xf>
    <xf numFmtId="10" fontId="20" fillId="7" borderId="29" xfId="3" applyNumberFormat="1" applyFont="1" applyFill="1" applyBorder="1" applyAlignment="1">
      <alignment horizontal="center" vertical="center" wrapText="1"/>
    </xf>
    <xf numFmtId="10" fontId="20" fillId="7" borderId="30" xfId="3" applyNumberFormat="1" applyFont="1" applyFill="1" applyBorder="1" applyAlignment="1">
      <alignment horizontal="center" vertical="center" wrapText="1"/>
    </xf>
    <xf numFmtId="10" fontId="20" fillId="7" borderId="23" xfId="3" applyNumberFormat="1" applyFont="1" applyFill="1" applyBorder="1" applyAlignment="1">
      <alignment horizontal="center" vertical="center" wrapText="1"/>
    </xf>
    <xf numFmtId="166" fontId="20" fillId="7" borderId="0" xfId="0" applyNumberFormat="1" applyFont="1" applyFill="1" applyAlignment="1">
      <alignment horizontal="center" vertical="center" wrapText="1"/>
    </xf>
    <xf numFmtId="0" fontId="34" fillId="8" borderId="70" xfId="0" applyFont="1" applyFill="1" applyBorder="1" applyAlignment="1">
      <alignment horizontal="center" vertical="center"/>
    </xf>
    <xf numFmtId="10" fontId="20" fillId="7" borderId="33" xfId="3" applyNumberFormat="1" applyFont="1" applyFill="1" applyBorder="1" applyAlignment="1">
      <alignment horizontal="center" vertical="center" wrapText="1"/>
    </xf>
    <xf numFmtId="10" fontId="20" fillId="7" borderId="14" xfId="3" applyNumberFormat="1" applyFont="1" applyFill="1" applyBorder="1" applyAlignment="1">
      <alignment horizontal="center" vertical="center" wrapText="1"/>
    </xf>
    <xf numFmtId="10" fontId="20" fillId="7" borderId="34" xfId="3" applyNumberFormat="1" applyFont="1" applyFill="1" applyBorder="1" applyAlignment="1">
      <alignment horizontal="center" vertical="center" wrapText="1"/>
    </xf>
    <xf numFmtId="10" fontId="20" fillId="7" borderId="24" xfId="3" applyNumberFormat="1" applyFont="1" applyFill="1" applyBorder="1" applyAlignment="1">
      <alignment horizontal="center" vertical="center" wrapText="1"/>
    </xf>
    <xf numFmtId="10" fontId="20" fillId="7" borderId="14" xfId="3" applyNumberFormat="1" applyFont="1" applyFill="1" applyBorder="1" applyAlignment="1">
      <alignment horizontal="center" vertical="center"/>
    </xf>
    <xf numFmtId="10" fontId="21" fillId="5" borderId="7" xfId="3" applyNumberFormat="1" applyFont="1" applyFill="1" applyBorder="1" applyAlignment="1">
      <alignment horizontal="center" vertical="center" wrapText="1"/>
    </xf>
    <xf numFmtId="10" fontId="21" fillId="5" borderId="16" xfId="3" applyNumberFormat="1" applyFont="1" applyFill="1" applyBorder="1" applyAlignment="1">
      <alignment horizontal="center" vertical="center" wrapText="1"/>
    </xf>
    <xf numFmtId="0" fontId="15" fillId="6" borderId="18" xfId="5" applyFont="1" applyFill="1" applyBorder="1" applyAlignment="1">
      <alignment horizontal="center" vertical="center" wrapText="1"/>
    </xf>
    <xf numFmtId="0" fontId="15" fillId="6" borderId="71" xfId="5" applyFont="1" applyFill="1" applyBorder="1" applyAlignment="1">
      <alignment horizontal="center" vertical="center" wrapText="1"/>
    </xf>
    <xf numFmtId="0" fontId="14" fillId="7" borderId="0" xfId="9" applyFont="1" applyFill="1" applyAlignment="1">
      <alignment vertical="center"/>
    </xf>
    <xf numFmtId="166" fontId="14" fillId="7" borderId="13" xfId="1" applyNumberFormat="1" applyFont="1" applyFill="1" applyBorder="1" applyAlignment="1">
      <alignment vertical="center"/>
    </xf>
    <xf numFmtId="166" fontId="14" fillId="7" borderId="73" xfId="1" applyNumberFormat="1" applyFont="1" applyFill="1" applyBorder="1" applyAlignment="1">
      <alignment vertical="center"/>
    </xf>
    <xf numFmtId="166" fontId="14" fillId="7" borderId="14" xfId="1" applyNumberFormat="1" applyFont="1" applyFill="1" applyBorder="1" applyAlignment="1">
      <alignment vertical="center"/>
    </xf>
    <xf numFmtId="166" fontId="14" fillId="7" borderId="74" xfId="1" applyNumberFormat="1" applyFont="1" applyFill="1" applyBorder="1" applyAlignment="1">
      <alignment vertical="center"/>
    </xf>
    <xf numFmtId="0" fontId="20" fillId="7" borderId="72" xfId="0" applyFont="1" applyFill="1" applyBorder="1" applyAlignment="1">
      <alignment horizontal="center" vertical="center"/>
    </xf>
    <xf numFmtId="0" fontId="26" fillId="7" borderId="20" xfId="0" applyFont="1" applyFill="1" applyBorder="1" applyAlignment="1">
      <alignment horizontal="center" vertical="center"/>
    </xf>
    <xf numFmtId="0" fontId="26" fillId="7" borderId="21" xfId="0" applyFont="1" applyFill="1" applyBorder="1" applyAlignment="1">
      <alignment horizontal="center" vertical="center"/>
    </xf>
    <xf numFmtId="4" fontId="20" fillId="7" borderId="29" xfId="0" applyNumberFormat="1" applyFont="1" applyFill="1" applyBorder="1" applyAlignment="1">
      <alignment horizontal="center" vertical="center"/>
    </xf>
    <xf numFmtId="4" fontId="20" fillId="7" borderId="29" xfId="0" applyNumberFormat="1" applyFont="1" applyFill="1" applyBorder="1" applyAlignment="1">
      <alignment horizontal="center" vertical="center" wrapText="1"/>
    </xf>
    <xf numFmtId="4" fontId="20" fillId="7" borderId="13" xfId="3" applyNumberFormat="1" applyFont="1" applyFill="1" applyBorder="1" applyAlignment="1">
      <alignment horizontal="center" vertical="center"/>
    </xf>
    <xf numFmtId="4" fontId="20" fillId="7" borderId="13" xfId="0" applyNumberFormat="1" applyFont="1" applyFill="1" applyBorder="1" applyAlignment="1">
      <alignment horizontal="center" vertical="center"/>
    </xf>
    <xf numFmtId="4" fontId="20" fillId="7" borderId="13" xfId="0" applyNumberFormat="1" applyFont="1" applyFill="1" applyBorder="1" applyAlignment="1">
      <alignment horizontal="center" vertical="center" wrapText="1"/>
    </xf>
    <xf numFmtId="4" fontId="20" fillId="7" borderId="23" xfId="0" applyNumberFormat="1" applyFont="1" applyFill="1" applyBorder="1" applyAlignment="1">
      <alignment horizontal="center" vertical="center"/>
    </xf>
    <xf numFmtId="4" fontId="20" fillId="7" borderId="23" xfId="0" applyNumberFormat="1" applyFont="1" applyFill="1" applyBorder="1" applyAlignment="1">
      <alignment horizontal="center" vertical="center" wrapText="1"/>
    </xf>
    <xf numFmtId="4" fontId="23" fillId="5" borderId="4" xfId="8" applyNumberFormat="1" applyFont="1" applyFill="1" applyBorder="1" applyAlignment="1">
      <alignment horizontal="center"/>
    </xf>
    <xf numFmtId="4" fontId="23" fillId="5" borderId="7" xfId="1" applyNumberFormat="1" applyFont="1" applyFill="1" applyBorder="1" applyAlignment="1">
      <alignment horizontal="center" vertical="center"/>
    </xf>
    <xf numFmtId="4" fontId="23" fillId="5" borderId="7" xfId="1" applyNumberFormat="1" applyFont="1" applyFill="1" applyBorder="1" applyAlignment="1">
      <alignment horizontal="center"/>
    </xf>
    <xf numFmtId="4" fontId="23" fillId="5" borderId="7" xfId="3" applyNumberFormat="1" applyFont="1" applyFill="1" applyBorder="1" applyAlignment="1">
      <alignment horizontal="center"/>
    </xf>
    <xf numFmtId="0" fontId="34" fillId="8" borderId="75" xfId="0" applyFont="1" applyFill="1" applyBorder="1" applyAlignment="1">
      <alignment horizontal="center" vertical="center" wrapText="1"/>
    </xf>
    <xf numFmtId="0" fontId="34" fillId="8" borderId="76" xfId="0" applyFont="1" applyFill="1" applyBorder="1" applyAlignment="1">
      <alignment horizontal="center" vertical="center"/>
    </xf>
    <xf numFmtId="0" fontId="34" fillId="8" borderId="77" xfId="0" applyFont="1" applyFill="1" applyBorder="1" applyAlignment="1">
      <alignment horizontal="center" vertical="center" wrapText="1"/>
    </xf>
    <xf numFmtId="0" fontId="34" fillId="8" borderId="77" xfId="0" applyFont="1" applyFill="1" applyBorder="1" applyAlignment="1">
      <alignment horizontal="center" vertical="center"/>
    </xf>
    <xf numFmtId="165" fontId="20" fillId="7" borderId="29" xfId="3" applyNumberFormat="1" applyFont="1" applyFill="1" applyBorder="1" applyAlignment="1">
      <alignment horizontal="center" vertical="center"/>
    </xf>
    <xf numFmtId="165" fontId="20" fillId="7" borderId="13" xfId="3" applyNumberFormat="1" applyFont="1" applyFill="1" applyBorder="1" applyAlignment="1">
      <alignment horizontal="center" vertical="center"/>
    </xf>
    <xf numFmtId="165" fontId="20" fillId="7" borderId="30" xfId="3" applyNumberFormat="1" applyFont="1" applyFill="1" applyBorder="1" applyAlignment="1">
      <alignment horizontal="center" vertical="center"/>
    </xf>
    <xf numFmtId="3" fontId="20" fillId="7" borderId="30" xfId="0" applyNumberFormat="1" applyFont="1" applyFill="1" applyBorder="1" applyAlignment="1">
      <alignment horizontal="center" vertical="center"/>
    </xf>
    <xf numFmtId="2" fontId="20" fillId="7" borderId="33" xfId="0" applyNumberFormat="1" applyFont="1" applyFill="1" applyBorder="1" applyAlignment="1">
      <alignment horizontal="center" vertical="center"/>
    </xf>
    <xf numFmtId="2" fontId="20" fillId="7" borderId="14" xfId="0" applyNumberFormat="1" applyFont="1" applyFill="1" applyBorder="1" applyAlignment="1">
      <alignment horizontal="center" vertical="center"/>
    </xf>
    <xf numFmtId="2" fontId="20" fillId="7" borderId="34" xfId="0" applyNumberFormat="1" applyFont="1" applyFill="1" applyBorder="1" applyAlignment="1">
      <alignment horizontal="center" vertical="center"/>
    </xf>
    <xf numFmtId="0" fontId="20" fillId="7" borderId="21" xfId="0" applyFont="1" applyFill="1" applyBorder="1" applyAlignment="1">
      <alignment horizontal="left" vertical="center"/>
    </xf>
    <xf numFmtId="166" fontId="20" fillId="7" borderId="15" xfId="0" applyNumberFormat="1" applyFont="1" applyFill="1" applyBorder="1" applyAlignment="1">
      <alignment horizontal="center" vertical="center"/>
    </xf>
    <xf numFmtId="165" fontId="20" fillId="7" borderId="15" xfId="3" applyNumberFormat="1" applyFont="1" applyFill="1" applyBorder="1" applyAlignment="1">
      <alignment horizontal="center" vertical="center"/>
    </xf>
    <xf numFmtId="3" fontId="20" fillId="7" borderId="15" xfId="0" applyNumberFormat="1" applyFont="1" applyFill="1" applyBorder="1" applyAlignment="1">
      <alignment horizontal="center" vertical="center"/>
    </xf>
    <xf numFmtId="2" fontId="20" fillId="7" borderId="74" xfId="0" applyNumberFormat="1" applyFont="1" applyFill="1" applyBorder="1" applyAlignment="1">
      <alignment horizontal="center" vertical="center"/>
    </xf>
    <xf numFmtId="0" fontId="15" fillId="6" borderId="17" xfId="5" applyFont="1" applyFill="1" applyBorder="1" applyAlignment="1">
      <alignment horizontal="left" vertical="center" wrapText="1"/>
    </xf>
    <xf numFmtId="0" fontId="15" fillId="6" borderId="7" xfId="5" applyFont="1" applyFill="1" applyBorder="1" applyAlignment="1">
      <alignment horizontal="center" vertical="center" wrapText="1"/>
    </xf>
    <xf numFmtId="0" fontId="15" fillId="6" borderId="25" xfId="5" applyFont="1" applyFill="1" applyBorder="1" applyAlignment="1">
      <alignment horizontal="center" vertical="center" wrapText="1"/>
    </xf>
    <xf numFmtId="0" fontId="36" fillId="7" borderId="0" xfId="0" applyFont="1" applyFill="1"/>
    <xf numFmtId="2" fontId="2" fillId="7" borderId="33" xfId="4" applyNumberFormat="1" applyFill="1" applyBorder="1" applyAlignment="1">
      <alignment horizontal="center" vertical="center"/>
    </xf>
    <xf numFmtId="2" fontId="2" fillId="7" borderId="14" xfId="4" applyNumberFormat="1" applyFill="1" applyBorder="1" applyAlignment="1">
      <alignment horizontal="center" vertical="center"/>
    </xf>
    <xf numFmtId="0" fontId="14" fillId="7" borderId="20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horizontal="center" vertical="center"/>
    </xf>
    <xf numFmtId="165" fontId="14" fillId="7" borderId="14" xfId="3" applyNumberFormat="1" applyFont="1" applyFill="1" applyBorder="1" applyAlignment="1">
      <alignment vertical="center"/>
    </xf>
    <xf numFmtId="165" fontId="14" fillId="7" borderId="74" xfId="3" applyNumberFormat="1" applyFont="1" applyFill="1" applyBorder="1" applyAlignment="1">
      <alignment vertical="center"/>
    </xf>
    <xf numFmtId="0" fontId="14" fillId="7" borderId="0" xfId="0" applyFont="1" applyFill="1" applyAlignment="1">
      <alignment horizontal="center" vertical="center"/>
    </xf>
    <xf numFmtId="166" fontId="14" fillId="7" borderId="0" xfId="1" applyNumberFormat="1" applyFont="1" applyFill="1" applyBorder="1" applyAlignment="1">
      <alignment vertical="center"/>
    </xf>
    <xf numFmtId="165" fontId="14" fillId="7" borderId="0" xfId="3" applyNumberFormat="1" applyFont="1" applyFill="1" applyBorder="1" applyAlignment="1">
      <alignment vertical="center"/>
    </xf>
    <xf numFmtId="0" fontId="15" fillId="6" borderId="6" xfId="5" applyFont="1" applyFill="1" applyBorder="1" applyAlignment="1">
      <alignment horizontal="center" vertical="center" wrapText="1"/>
    </xf>
    <xf numFmtId="0" fontId="15" fillId="6" borderId="81" xfId="5" applyFont="1" applyFill="1" applyBorder="1" applyAlignment="1">
      <alignment horizontal="center" vertical="center" wrapText="1"/>
    </xf>
    <xf numFmtId="166" fontId="14" fillId="7" borderId="15" xfId="1" applyNumberFormat="1" applyFont="1" applyFill="1" applyBorder="1" applyAlignment="1">
      <alignment vertical="center"/>
    </xf>
    <xf numFmtId="0" fontId="34" fillId="8" borderId="82" xfId="0" applyFont="1" applyFill="1" applyBorder="1" applyAlignment="1">
      <alignment horizontal="center" vertical="center"/>
    </xf>
    <xf numFmtId="0" fontId="34" fillId="8" borderId="85" xfId="0" applyFont="1" applyFill="1" applyBorder="1" applyAlignment="1">
      <alignment horizontal="center" vertical="center" wrapText="1"/>
    </xf>
    <xf numFmtId="4" fontId="20" fillId="7" borderId="14" xfId="3" applyNumberFormat="1" applyFont="1" applyFill="1" applyBorder="1" applyAlignment="1">
      <alignment horizontal="center" vertical="center"/>
    </xf>
    <xf numFmtId="4" fontId="23" fillId="5" borderId="16" xfId="3" applyNumberFormat="1" applyFont="1" applyFill="1" applyBorder="1" applyAlignment="1">
      <alignment horizontal="center"/>
    </xf>
    <xf numFmtId="0" fontId="14" fillId="7" borderId="72" xfId="0" applyFont="1" applyFill="1" applyBorder="1" applyAlignment="1">
      <alignment horizontal="left" vertical="center"/>
    </xf>
    <xf numFmtId="0" fontId="14" fillId="7" borderId="20" xfId="0" applyFont="1" applyFill="1" applyBorder="1" applyAlignment="1">
      <alignment horizontal="left" vertical="center"/>
    </xf>
    <xf numFmtId="0" fontId="14" fillId="7" borderId="21" xfId="0" applyFont="1" applyFill="1" applyBorder="1" applyAlignment="1">
      <alignment horizontal="left" vertical="center"/>
    </xf>
    <xf numFmtId="2" fontId="14" fillId="7" borderId="73" xfId="1" applyNumberFormat="1" applyFont="1" applyFill="1" applyBorder="1" applyAlignment="1">
      <alignment horizontal="center" vertical="center"/>
    </xf>
    <xf numFmtId="2" fontId="14" fillId="7" borderId="14" xfId="1" applyNumberFormat="1" applyFont="1" applyFill="1" applyBorder="1" applyAlignment="1">
      <alignment horizontal="center" vertical="center"/>
    </xf>
    <xf numFmtId="2" fontId="14" fillId="7" borderId="74" xfId="1" applyNumberFormat="1" applyFont="1" applyFill="1" applyBorder="1" applyAlignment="1">
      <alignment horizontal="center" vertical="center"/>
    </xf>
    <xf numFmtId="0" fontId="20" fillId="7" borderId="38" xfId="0" applyFont="1" applyFill="1" applyBorder="1" applyAlignment="1">
      <alignment horizontal="left" vertical="center"/>
    </xf>
    <xf numFmtId="0" fontId="17" fillId="7" borderId="0" xfId="0" applyFont="1" applyFill="1"/>
    <xf numFmtId="0" fontId="37" fillId="0" borderId="0" xfId="0" applyFont="1" applyAlignment="1">
      <alignment vertical="center"/>
    </xf>
    <xf numFmtId="0" fontId="20" fillId="7" borderId="87" xfId="0" applyFont="1" applyFill="1" applyBorder="1" applyAlignment="1">
      <alignment horizontal="left" vertical="center"/>
    </xf>
    <xf numFmtId="0" fontId="20" fillId="7" borderId="88" xfId="0" applyFont="1" applyFill="1" applyBorder="1" applyAlignment="1">
      <alignment horizontal="left" vertical="center"/>
    </xf>
    <xf numFmtId="0" fontId="15" fillId="6" borderId="89" xfId="0" quotePrefix="1" applyFont="1" applyFill="1" applyBorder="1" applyAlignment="1">
      <alignment horizontal="center" vertical="center"/>
    </xf>
    <xf numFmtId="3" fontId="20" fillId="7" borderId="90" xfId="0" applyNumberFormat="1" applyFont="1" applyFill="1" applyBorder="1" applyAlignment="1">
      <alignment horizontal="center" vertical="center"/>
    </xf>
    <xf numFmtId="3" fontId="20" fillId="7" borderId="40" xfId="0" applyNumberFormat="1" applyFont="1" applyFill="1" applyBorder="1" applyAlignment="1">
      <alignment horizontal="center" vertical="center"/>
    </xf>
    <xf numFmtId="3" fontId="20" fillId="7" borderId="91" xfId="0" applyNumberFormat="1" applyFont="1" applyFill="1" applyBorder="1" applyAlignment="1">
      <alignment horizontal="center" vertical="center"/>
    </xf>
    <xf numFmtId="3" fontId="23" fillId="5" borderId="32" xfId="1" applyNumberFormat="1" applyFont="1" applyFill="1" applyBorder="1" applyAlignment="1">
      <alignment horizontal="center" vertical="center"/>
    </xf>
    <xf numFmtId="3" fontId="20" fillId="7" borderId="93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vertical="top" wrapText="1"/>
    </xf>
    <xf numFmtId="0" fontId="0" fillId="7" borderId="43" xfId="0" applyFill="1" applyBorder="1" applyAlignment="1">
      <alignment vertical="top"/>
    </xf>
    <xf numFmtId="43" fontId="20" fillId="7" borderId="23" xfId="1" applyFont="1" applyFill="1" applyBorder="1"/>
    <xf numFmtId="0" fontId="0" fillId="0" borderId="44" xfId="0" applyFill="1" applyBorder="1" applyAlignment="1">
      <alignment vertical="top"/>
    </xf>
    <xf numFmtId="0" fontId="0" fillId="7" borderId="43" xfId="0" applyFill="1" applyBorder="1" applyAlignment="1">
      <alignment horizontal="left" vertical="top"/>
    </xf>
    <xf numFmtId="0" fontId="20" fillId="7" borderId="35" xfId="0" applyFont="1" applyFill="1" applyBorder="1" applyAlignment="1">
      <alignment horizontal="left" vertical="center" wrapText="1"/>
    </xf>
    <xf numFmtId="0" fontId="20" fillId="7" borderId="20" xfId="0" applyFont="1" applyFill="1" applyBorder="1" applyAlignment="1">
      <alignment horizontal="left" vertical="center" wrapText="1"/>
    </xf>
    <xf numFmtId="0" fontId="20" fillId="7" borderId="36" xfId="0" applyFont="1" applyFill="1" applyBorder="1" applyAlignment="1">
      <alignment horizontal="left" vertical="center" wrapText="1"/>
    </xf>
    <xf numFmtId="166" fontId="10" fillId="7" borderId="0" xfId="0" applyNumberFormat="1" applyFont="1" applyFill="1"/>
    <xf numFmtId="167" fontId="20" fillId="7" borderId="29" xfId="0" applyNumberFormat="1" applyFont="1" applyFill="1" applyBorder="1" applyAlignment="1">
      <alignment horizontal="center" vertical="center"/>
    </xf>
    <xf numFmtId="167" fontId="20" fillId="7" borderId="13" xfId="0" applyNumberFormat="1" applyFont="1" applyFill="1" applyBorder="1" applyAlignment="1">
      <alignment horizontal="center" vertical="center"/>
    </xf>
    <xf numFmtId="167" fontId="20" fillId="7" borderId="30" xfId="0" applyNumberFormat="1" applyFont="1" applyFill="1" applyBorder="1" applyAlignment="1">
      <alignment horizontal="center" vertical="center"/>
    </xf>
    <xf numFmtId="167" fontId="20" fillId="7" borderId="23" xfId="0" applyNumberFormat="1" applyFont="1" applyFill="1" applyBorder="1" applyAlignment="1">
      <alignment horizontal="center" vertical="center"/>
    </xf>
    <xf numFmtId="167" fontId="21" fillId="5" borderId="7" xfId="0" applyNumberFormat="1" applyFont="1" applyFill="1" applyBorder="1" applyAlignment="1">
      <alignment horizontal="center" vertical="center"/>
    </xf>
    <xf numFmtId="167" fontId="20" fillId="7" borderId="29" xfId="0" applyNumberFormat="1" applyFont="1" applyFill="1" applyBorder="1" applyAlignment="1">
      <alignment horizontal="center" vertical="center" wrapText="1"/>
    </xf>
    <xf numFmtId="167" fontId="20" fillId="7" borderId="13" xfId="0" applyNumberFormat="1" applyFont="1" applyFill="1" applyBorder="1" applyAlignment="1">
      <alignment horizontal="center" vertical="center" wrapText="1"/>
    </xf>
    <xf numFmtId="167" fontId="20" fillId="7" borderId="30" xfId="0" applyNumberFormat="1" applyFont="1" applyFill="1" applyBorder="1" applyAlignment="1">
      <alignment horizontal="center" vertical="center" wrapText="1"/>
    </xf>
    <xf numFmtId="167" fontId="20" fillId="7" borderId="23" xfId="0" applyNumberFormat="1" applyFont="1" applyFill="1" applyBorder="1" applyAlignment="1">
      <alignment horizontal="center" vertical="center" wrapText="1"/>
    </xf>
    <xf numFmtId="4" fontId="23" fillId="5" borderId="4" xfId="8" applyNumberFormat="1" applyFont="1" applyFill="1" applyBorder="1" applyAlignment="1">
      <alignment horizontal="center" vertical="center"/>
    </xf>
    <xf numFmtId="4" fontId="23" fillId="5" borderId="7" xfId="3" applyNumberFormat="1" applyFont="1" applyFill="1" applyBorder="1" applyAlignment="1">
      <alignment horizontal="center" vertical="center"/>
    </xf>
    <xf numFmtId="0" fontId="23" fillId="5" borderId="17" xfId="8" applyFont="1" applyFill="1" applyBorder="1" applyAlignment="1">
      <alignment wrapText="1"/>
    </xf>
    <xf numFmtId="0" fontId="23" fillId="5" borderId="17" xfId="8" applyFont="1" applyFill="1" applyBorder="1" applyAlignment="1">
      <alignment horizontal="left" vertical="center" wrapText="1"/>
    </xf>
    <xf numFmtId="0" fontId="10" fillId="0" borderId="0" xfId="0" applyFont="1" applyFill="1"/>
    <xf numFmtId="168" fontId="20" fillId="7" borderId="29" xfId="0" applyNumberFormat="1" applyFont="1" applyFill="1" applyBorder="1" applyAlignment="1">
      <alignment horizontal="center" vertical="center"/>
    </xf>
    <xf numFmtId="168" fontId="20" fillId="7" borderId="13" xfId="0" applyNumberFormat="1" applyFont="1" applyFill="1" applyBorder="1" applyAlignment="1">
      <alignment horizontal="center" vertical="center"/>
    </xf>
    <xf numFmtId="168" fontId="20" fillId="7" borderId="30" xfId="0" applyNumberFormat="1" applyFont="1" applyFill="1" applyBorder="1" applyAlignment="1">
      <alignment horizontal="center" vertical="center"/>
    </xf>
    <xf numFmtId="168" fontId="21" fillId="7" borderId="13" xfId="0" applyNumberFormat="1" applyFont="1" applyFill="1" applyBorder="1" applyAlignment="1">
      <alignment horizontal="center" vertical="center"/>
    </xf>
    <xf numFmtId="2" fontId="21" fillId="7" borderId="14" xfId="0" applyNumberFormat="1" applyFont="1" applyFill="1" applyBorder="1" applyAlignment="1">
      <alignment horizontal="center" vertical="center"/>
    </xf>
    <xf numFmtId="168" fontId="21" fillId="7" borderId="15" xfId="0" applyNumberFormat="1" applyFont="1" applyFill="1" applyBorder="1" applyAlignment="1">
      <alignment horizontal="center" vertical="center"/>
    </xf>
    <xf numFmtId="2" fontId="21" fillId="7" borderId="74" xfId="0" applyNumberFormat="1" applyFont="1" applyFill="1" applyBorder="1" applyAlignment="1">
      <alignment horizontal="center" vertical="center"/>
    </xf>
    <xf numFmtId="167" fontId="20" fillId="7" borderId="29" xfId="3" applyNumberFormat="1" applyFont="1" applyFill="1" applyBorder="1" applyAlignment="1">
      <alignment horizontal="center" vertical="center"/>
    </xf>
    <xf numFmtId="167" fontId="20" fillId="7" borderId="13" xfId="3" applyNumberFormat="1" applyFont="1" applyFill="1" applyBorder="1" applyAlignment="1">
      <alignment horizontal="center" vertical="center"/>
    </xf>
    <xf numFmtId="167" fontId="20" fillId="7" borderId="30" xfId="3" applyNumberFormat="1" applyFont="1" applyFill="1" applyBorder="1" applyAlignment="1">
      <alignment horizontal="center" vertical="center"/>
    </xf>
    <xf numFmtId="167" fontId="21" fillId="7" borderId="13" xfId="0" applyNumberFormat="1" applyFont="1" applyFill="1" applyBorder="1" applyAlignment="1">
      <alignment horizontal="center" vertical="center"/>
    </xf>
    <xf numFmtId="167" fontId="21" fillId="7" borderId="13" xfId="3" applyNumberFormat="1" applyFont="1" applyFill="1" applyBorder="1" applyAlignment="1">
      <alignment horizontal="center" vertical="center"/>
    </xf>
    <xf numFmtId="167" fontId="40" fillId="7" borderId="15" xfId="0" applyNumberFormat="1" applyFont="1" applyFill="1" applyBorder="1" applyAlignment="1">
      <alignment horizontal="center" vertical="center"/>
    </xf>
    <xf numFmtId="167" fontId="40" fillId="7" borderId="15" xfId="3" applyNumberFormat="1" applyFont="1" applyFill="1" applyBorder="1" applyAlignment="1">
      <alignment horizontal="center" vertical="center"/>
    </xf>
    <xf numFmtId="0" fontId="20" fillId="7" borderId="22" xfId="0" applyFont="1" applyFill="1" applyBorder="1" applyAlignment="1">
      <alignment horizontal="left" vertical="center" wrapText="1"/>
    </xf>
    <xf numFmtId="4" fontId="23" fillId="5" borderId="7" xfId="8" applyNumberFormat="1" applyFont="1" applyFill="1" applyBorder="1" applyAlignment="1">
      <alignment horizontal="center"/>
    </xf>
    <xf numFmtId="0" fontId="17" fillId="10" borderId="20" xfId="0" applyFont="1" applyFill="1" applyBorder="1" applyAlignment="1">
      <alignment horizontal="left" vertical="center"/>
    </xf>
    <xf numFmtId="2" fontId="17" fillId="10" borderId="14" xfId="1" applyNumberFormat="1" applyFont="1" applyFill="1" applyBorder="1" applyAlignment="1">
      <alignment horizontal="center" vertical="center"/>
    </xf>
    <xf numFmtId="0" fontId="29" fillId="7" borderId="0" xfId="9" applyFont="1" applyFill="1" applyBorder="1" applyAlignment="1">
      <alignment vertical="center"/>
    </xf>
    <xf numFmtId="0" fontId="29" fillId="7" borderId="0" xfId="9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8" fillId="0" borderId="39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7" borderId="0" xfId="0" applyFont="1" applyFill="1" applyAlignment="1">
      <alignment horizontal="left" vertical="top" wrapText="1"/>
    </xf>
    <xf numFmtId="0" fontId="15" fillId="6" borderId="56" xfId="5" applyFont="1" applyFill="1" applyBorder="1">
      <alignment horizontal="left" vertical="center"/>
    </xf>
    <xf numFmtId="0" fontId="15" fillId="6" borderId="55" xfId="5" applyFont="1" applyFill="1" applyBorder="1">
      <alignment horizontal="left" vertical="center"/>
    </xf>
    <xf numFmtId="0" fontId="20" fillId="7" borderId="57" xfId="0" applyFont="1" applyFill="1" applyBorder="1" applyAlignment="1">
      <alignment horizontal="left" vertical="center"/>
    </xf>
    <xf numFmtId="0" fontId="20" fillId="7" borderId="58" xfId="0" applyFont="1" applyFill="1" applyBorder="1" applyAlignment="1">
      <alignment horizontal="left" vertical="center"/>
    </xf>
    <xf numFmtId="0" fontId="20" fillId="7" borderId="38" xfId="0" applyFont="1" applyFill="1" applyBorder="1" applyAlignment="1">
      <alignment horizontal="left" vertical="center"/>
    </xf>
    <xf numFmtId="0" fontId="20" fillId="7" borderId="40" xfId="0" applyFont="1" applyFill="1" applyBorder="1" applyAlignment="1">
      <alignment horizontal="left" vertical="center"/>
    </xf>
    <xf numFmtId="0" fontId="14" fillId="7" borderId="9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left" vertical="center" wrapText="1"/>
    </xf>
    <xf numFmtId="0" fontId="10" fillId="7" borderId="8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39" fillId="7" borderId="8" xfId="0" applyFont="1" applyFill="1" applyBorder="1" applyAlignment="1">
      <alignment horizontal="center" vertical="center"/>
    </xf>
    <xf numFmtId="0" fontId="39" fillId="7" borderId="4" xfId="0" applyFont="1" applyFill="1" applyBorder="1" applyAlignment="1">
      <alignment horizontal="center" vertical="center"/>
    </xf>
    <xf numFmtId="0" fontId="39" fillId="7" borderId="12" xfId="0" applyFont="1" applyFill="1" applyBorder="1" applyAlignment="1">
      <alignment horizontal="center" vertical="center"/>
    </xf>
    <xf numFmtId="0" fontId="17" fillId="9" borderId="9" xfId="0" applyFont="1" applyFill="1" applyBorder="1" applyAlignment="1">
      <alignment horizontal="left" vertical="center"/>
    </xf>
    <xf numFmtId="0" fontId="15" fillId="0" borderId="3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0" fillId="7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16" fillId="7" borderId="3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166" fontId="15" fillId="0" borderId="37" xfId="0" applyNumberFormat="1" applyFont="1" applyBorder="1" applyAlignment="1">
      <alignment horizontal="center" vertical="center" wrapText="1"/>
    </xf>
    <xf numFmtId="0" fontId="15" fillId="6" borderId="31" xfId="5" applyFont="1" applyFill="1" applyBorder="1" applyAlignment="1">
      <alignment horizontal="center" vertical="center" wrapText="1"/>
    </xf>
    <xf numFmtId="0" fontId="15" fillId="6" borderId="32" xfId="5" applyFont="1" applyFill="1" applyBorder="1" applyAlignment="1">
      <alignment horizontal="center" vertical="center" wrapText="1"/>
    </xf>
    <xf numFmtId="0" fontId="15" fillId="6" borderId="51" xfId="0" applyFont="1" applyFill="1" applyBorder="1" applyAlignment="1">
      <alignment horizontal="center" vertical="center" wrapText="1"/>
    </xf>
    <xf numFmtId="0" fontId="15" fillId="6" borderId="52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left" vertical="center" wrapText="1"/>
    </xf>
    <xf numFmtId="0" fontId="15" fillId="6" borderId="8" xfId="5" applyFont="1" applyFill="1" applyBorder="1">
      <alignment horizontal="left" vertical="center"/>
    </xf>
    <xf numFmtId="0" fontId="15" fillId="6" borderId="86" xfId="5" applyFont="1" applyFill="1" applyBorder="1">
      <alignment horizontal="left" vertical="center"/>
    </xf>
    <xf numFmtId="0" fontId="34" fillId="8" borderId="92" xfId="0" applyFont="1" applyFill="1" applyBorder="1" applyAlignment="1">
      <alignment horizontal="center" vertical="center" wrapText="1"/>
    </xf>
    <xf numFmtId="0" fontId="15" fillId="6" borderId="4" xfId="5" applyFont="1" applyFill="1" applyBorder="1" applyAlignment="1">
      <alignment horizontal="center" vertical="center" wrapText="1"/>
    </xf>
    <xf numFmtId="0" fontId="34" fillId="8" borderId="65" xfId="0" applyFont="1" applyFill="1" applyBorder="1" applyAlignment="1">
      <alignment horizontal="center" vertical="center"/>
    </xf>
    <xf numFmtId="0" fontId="35" fillId="6" borderId="66" xfId="0" applyFont="1" applyFill="1" applyBorder="1"/>
    <xf numFmtId="0" fontId="35" fillId="6" borderId="68" xfId="0" applyFont="1" applyFill="1" applyBorder="1"/>
    <xf numFmtId="0" fontId="20" fillId="7" borderId="35" xfId="0" applyFont="1" applyFill="1" applyBorder="1" applyAlignment="1">
      <alignment horizontal="center" vertical="center"/>
    </xf>
    <xf numFmtId="0" fontId="20" fillId="7" borderId="36" xfId="0" applyFont="1" applyFill="1" applyBorder="1" applyAlignment="1">
      <alignment horizontal="center" vertical="center"/>
    </xf>
    <xf numFmtId="0" fontId="20" fillId="7" borderId="19" xfId="0" applyFont="1" applyFill="1" applyBorder="1" applyAlignment="1">
      <alignment horizontal="center" vertical="center"/>
    </xf>
    <xf numFmtId="0" fontId="20" fillId="7" borderId="22" xfId="0" applyFont="1" applyFill="1" applyBorder="1" applyAlignment="1">
      <alignment horizontal="center" vertical="center"/>
    </xf>
    <xf numFmtId="0" fontId="34" fillId="8" borderId="63" xfId="0" applyFont="1" applyFill="1" applyBorder="1" applyAlignment="1">
      <alignment horizontal="left" vertical="center"/>
    </xf>
    <xf numFmtId="0" fontId="35" fillId="6" borderId="69" xfId="0" applyFont="1" applyFill="1" applyBorder="1" applyAlignment="1">
      <alignment horizontal="left"/>
    </xf>
    <xf numFmtId="0" fontId="34" fillId="8" borderId="64" xfId="0" applyFont="1" applyFill="1" applyBorder="1" applyAlignment="1">
      <alignment horizontal="left" vertical="center"/>
    </xf>
    <xf numFmtId="0" fontId="35" fillId="6" borderId="62" xfId="0" applyFont="1" applyFill="1" applyBorder="1" applyAlignment="1">
      <alignment horizontal="left"/>
    </xf>
    <xf numFmtId="0" fontId="34" fillId="8" borderId="65" xfId="0" applyFont="1" applyFill="1" applyBorder="1" applyAlignment="1">
      <alignment horizontal="center" vertical="center" wrapText="1"/>
    </xf>
    <xf numFmtId="0" fontId="35" fillId="6" borderId="67" xfId="0" applyFont="1" applyFill="1" applyBorder="1"/>
    <xf numFmtId="0" fontId="36" fillId="5" borderId="8" xfId="0" applyFont="1" applyFill="1" applyBorder="1" applyAlignment="1">
      <alignment horizontal="left"/>
    </xf>
    <xf numFmtId="0" fontId="36" fillId="5" borderId="32" xfId="0" applyFont="1" applyFill="1" applyBorder="1" applyAlignment="1">
      <alignment horizontal="left"/>
    </xf>
    <xf numFmtId="0" fontId="10" fillId="7" borderId="8" xfId="0" applyFont="1" applyFill="1" applyBorder="1" applyAlignment="1">
      <alignment horizontal="left" vertical="center" wrapText="1"/>
    </xf>
    <xf numFmtId="0" fontId="10" fillId="7" borderId="12" xfId="0" applyFont="1" applyFill="1" applyBorder="1" applyAlignment="1">
      <alignment horizontal="left" vertical="center" wrapText="1"/>
    </xf>
    <xf numFmtId="0" fontId="15" fillId="6" borderId="17" xfId="5" applyFont="1" applyFill="1" applyBorder="1">
      <alignment horizontal="left" vertical="center"/>
    </xf>
    <xf numFmtId="0" fontId="15" fillId="6" borderId="18" xfId="5" applyFont="1" applyFill="1" applyBorder="1">
      <alignment horizontal="left" vertical="center"/>
    </xf>
    <xf numFmtId="0" fontId="34" fillId="8" borderId="78" xfId="0" applyFont="1" applyFill="1" applyBorder="1" applyAlignment="1">
      <alignment horizontal="center" vertical="center" wrapText="1"/>
    </xf>
    <xf numFmtId="0" fontId="34" fillId="8" borderId="79" xfId="0" applyFont="1" applyFill="1" applyBorder="1" applyAlignment="1">
      <alignment horizontal="center" vertical="center" wrapText="1"/>
    </xf>
    <xf numFmtId="0" fontId="34" fillId="8" borderId="80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left" vertical="center" wrapText="1"/>
    </xf>
    <xf numFmtId="0" fontId="34" fillId="8" borderId="66" xfId="0" applyFont="1" applyFill="1" applyBorder="1" applyAlignment="1">
      <alignment horizontal="center" vertical="center" wrapText="1"/>
    </xf>
    <xf numFmtId="0" fontId="34" fillId="8" borderId="83" xfId="0" applyFont="1" applyFill="1" applyBorder="1" applyAlignment="1">
      <alignment horizontal="center" vertical="center" wrapText="1"/>
    </xf>
    <xf numFmtId="0" fontId="34" fillId="8" borderId="84" xfId="0" applyFont="1" applyFill="1" applyBorder="1" applyAlignment="1">
      <alignment horizontal="center" vertical="center" wrapText="1"/>
    </xf>
    <xf numFmtId="0" fontId="34" fillId="8" borderId="68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left" vertical="center"/>
    </xf>
    <xf numFmtId="0" fontId="17" fillId="7" borderId="12" xfId="0" applyFont="1" applyFill="1" applyBorder="1" applyAlignment="1">
      <alignment horizontal="left" vertical="center"/>
    </xf>
    <xf numFmtId="0" fontId="20" fillId="7" borderId="88" xfId="0" applyFont="1" applyFill="1" applyBorder="1" applyAlignment="1">
      <alignment horizontal="left" vertical="center"/>
    </xf>
    <xf numFmtId="0" fontId="20" fillId="7" borderId="91" xfId="0" applyFont="1" applyFill="1" applyBorder="1" applyAlignment="1">
      <alignment horizontal="left" vertical="center"/>
    </xf>
    <xf numFmtId="0" fontId="21" fillId="6" borderId="8" xfId="0" applyFont="1" applyFill="1" applyBorder="1" applyAlignment="1">
      <alignment horizontal="left" vertical="center"/>
    </xf>
    <xf numFmtId="0" fontId="21" fillId="6" borderId="32" xfId="0" applyFont="1" applyFill="1" applyBorder="1" applyAlignment="1">
      <alignment horizontal="left" vertical="center"/>
    </xf>
    <xf numFmtId="166" fontId="21" fillId="6" borderId="7" xfId="0" applyNumberFormat="1" applyFont="1" applyFill="1" applyBorder="1" applyAlignment="1">
      <alignment horizontal="center" vertical="center"/>
    </xf>
    <xf numFmtId="3" fontId="33" fillId="6" borderId="9" xfId="4" applyNumberFormat="1" applyFont="1" applyFill="1" applyBorder="1" applyAlignment="1">
      <alignment horizontal="center" vertical="center"/>
    </xf>
    <xf numFmtId="0" fontId="25" fillId="7" borderId="0" xfId="4" applyFont="1" applyFill="1"/>
  </cellXfs>
  <cellStyles count="12">
    <cellStyle name="Collegamento ipertestuale" xfId="4" builtinId="8"/>
    <cellStyle name="intestazione anni_3" xfId="7" xr:uid="{BCF38A61-E414-437E-B148-DCB2798BFEF1}"/>
    <cellStyle name="intestazione di colonna cinema" xfId="5" xr:uid="{8396245E-3F5B-44B2-8082-B95347DEEAC9}"/>
    <cellStyle name="intestazione_anni" xfId="6" xr:uid="{C5421853-1DE6-442A-B026-E805B83C2A1E}"/>
    <cellStyle name="Migliaia" xfId="1" builtinId="3" customBuiltin="1"/>
    <cellStyle name="Migliaia [0]" xfId="2" builtinId="6"/>
    <cellStyle name="Normale" xfId="0" builtinId="0"/>
    <cellStyle name="Normale_Foglio1 2" xfId="8" xr:uid="{9D646C32-96A6-4751-BCB0-503F0840BE6F}"/>
    <cellStyle name="Normale_Foglio2" xfId="10" xr:uid="{7D70692E-3E3B-47FF-8EDB-4F50A8675A5A}"/>
    <cellStyle name="Normale_Report_cinema_031999" xfId="9" xr:uid="{C78C47CF-1CE6-4658-BAFB-C23BBE6A64C6}"/>
    <cellStyle name="Percentuale" xfId="3" builtinId="5"/>
    <cellStyle name="Percentuale 2" xfId="11" xr:uid="{105F5832-5BD3-4A28-986E-A1A6F153CE27}"/>
  </cellStyles>
  <dxfs count="0"/>
  <tableStyles count="0" defaultTableStyle="TableStyleMedium2" defaultPivotStyle="PivotStyleLight16"/>
  <colors>
    <mruColors>
      <color rgb="FFDFE5F4"/>
      <color rgb="FF1C8F8B"/>
      <color rgb="FF9B0056"/>
      <color rgb="FFB86590"/>
      <color rgb="FFA4CCCC"/>
      <color rgb="FFCFB2BC"/>
      <color rgb="FFE9CCDB"/>
      <color rgb="FF00713B"/>
      <color rgb="FF418F54"/>
      <color rgb="FF755B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3509679707719"/>
          <c:y val="8.7962962962962965E-2"/>
          <c:w val="0.32545685331560592"/>
          <c:h val="0.85093394575678039"/>
        </c:manualLayout>
      </c:layout>
      <c:pieChart>
        <c:varyColors val="1"/>
        <c:ser>
          <c:idx val="4"/>
          <c:order val="0"/>
          <c:tx>
            <c:strRef>
              <c:f>'T.6.4'!$F$9</c:f>
              <c:strCache>
                <c:ptCount val="1"/>
                <c:pt idx="0">
                  <c:v>2022</c:v>
                </c:pt>
              </c:strCache>
            </c:strRef>
          </c:tx>
          <c:spPr>
            <a:ln w="28575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00713B"/>
              </a:solidFill>
              <a:ln w="28575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729-43CD-AC73-6EBA8C02D11B}"/>
              </c:ext>
            </c:extLst>
          </c:dPt>
          <c:dPt>
            <c:idx val="1"/>
            <c:bubble3D val="0"/>
            <c:spPr>
              <a:solidFill>
                <a:srgbClr val="418F54"/>
              </a:solidFill>
              <a:ln w="28575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729-43CD-AC73-6EBA8C02D11B}"/>
              </c:ext>
            </c:extLst>
          </c:dPt>
          <c:dPt>
            <c:idx val="2"/>
            <c:bubble3D val="0"/>
            <c:spPr>
              <a:solidFill>
                <a:srgbClr val="CFB2BC"/>
              </a:solidFill>
              <a:ln w="28575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729-43CD-AC73-6EBA8C02D11B}"/>
              </c:ext>
            </c:extLst>
          </c:dPt>
          <c:dPt>
            <c:idx val="3"/>
            <c:bubble3D val="0"/>
            <c:spPr>
              <a:solidFill>
                <a:srgbClr val="B86590"/>
              </a:solidFill>
              <a:ln w="28575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729-43CD-AC73-6EBA8C02D11B}"/>
              </c:ext>
            </c:extLst>
          </c:dPt>
          <c:dPt>
            <c:idx val="4"/>
            <c:bubble3D val="0"/>
            <c:spPr>
              <a:solidFill>
                <a:srgbClr val="755B8F"/>
              </a:solidFill>
              <a:ln w="28575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729-43CD-AC73-6EBA8C02D1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'T.6.4'!$B$10:$B$14</c:f>
              <c:strCache>
                <c:ptCount val="5"/>
                <c:pt idx="0">
                  <c:v>Danza</c:v>
                </c:pt>
                <c:pt idx="1">
                  <c:v>Musica</c:v>
                </c:pt>
                <c:pt idx="2">
                  <c:v>Prosa</c:v>
                </c:pt>
                <c:pt idx="3">
                  <c:v>Spettacolo viaggiante</c:v>
                </c:pt>
                <c:pt idx="4">
                  <c:v>Progetti multidisciplinari, per le Residenze e per le Azioni di sistema</c:v>
                </c:pt>
              </c:strCache>
            </c:strRef>
          </c:cat>
          <c:val>
            <c:numRef>
              <c:f>'T.6.4'!$F$10:$F$14</c:f>
              <c:numCache>
                <c:formatCode>#,##0.00\ "€"</c:formatCode>
                <c:ptCount val="5"/>
                <c:pt idx="0">
                  <c:v>1033389</c:v>
                </c:pt>
                <c:pt idx="1">
                  <c:v>16677335.09</c:v>
                </c:pt>
                <c:pt idx="2">
                  <c:v>6674950</c:v>
                </c:pt>
                <c:pt idx="3">
                  <c:v>1884365</c:v>
                </c:pt>
                <c:pt idx="4">
                  <c:v>1374379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9D-4909-8A16-6D546C63031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lineChart>
        <c:grouping val="standard"/>
        <c:varyColors val="0"/>
        <c:ser>
          <c:idx val="0"/>
          <c:order val="0"/>
          <c:tx>
            <c:strRef>
              <c:f>'F.6.2'!$C$22</c:f>
              <c:strCache>
                <c:ptCount val="1"/>
                <c:pt idx="0">
                  <c:v>Importo</c:v>
                </c:pt>
              </c:strCache>
            </c:strRef>
          </c:tx>
          <c:spPr>
            <a:ln w="28575" cap="rnd">
              <a:solidFill>
                <a:srgbClr val="9B005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B0056"/>
              </a:solidFill>
              <a:ln w="9525">
                <a:solidFill>
                  <a:srgbClr val="9B0056"/>
                </a:solidFill>
              </a:ln>
              <a:effectLst/>
            </c:spPr>
          </c:marker>
          <c:cat>
            <c:numRef>
              <c:f>'F.6.2'!$B$23:$B$44</c:f>
              <c:numCache>
                <c:formatCode>General</c:formatCode>
                <c:ptCount val="22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</c:numCache>
            </c:numRef>
          </c:cat>
          <c:val>
            <c:numRef>
              <c:f>'F.6.2'!$C$23:$C$44</c:f>
              <c:numCache>
                <c:formatCode>#,##0.00\ "€"</c:formatCode>
                <c:ptCount val="22"/>
                <c:pt idx="0">
                  <c:v>119182277</c:v>
                </c:pt>
                <c:pt idx="1">
                  <c:v>128651977</c:v>
                </c:pt>
                <c:pt idx="2">
                  <c:v>150632830</c:v>
                </c:pt>
                <c:pt idx="3">
                  <c:v>178755062.04000002</c:v>
                </c:pt>
                <c:pt idx="4">
                  <c:v>198472570.14000002</c:v>
                </c:pt>
                <c:pt idx="5">
                  <c:v>141402082.44999999</c:v>
                </c:pt>
                <c:pt idx="6">
                  <c:v>189081483.18000001</c:v>
                </c:pt>
                <c:pt idx="7">
                  <c:v>158430408.09999999</c:v>
                </c:pt>
                <c:pt idx="8">
                  <c:v>139879718.74999997</c:v>
                </c:pt>
                <c:pt idx="9">
                  <c:v>147517434</c:v>
                </c:pt>
                <c:pt idx="10">
                  <c:v>160343747.21000001</c:v>
                </c:pt>
                <c:pt idx="11">
                  <c:v>101084156.47999999</c:v>
                </c:pt>
                <c:pt idx="12">
                  <c:v>115783732.69000001</c:v>
                </c:pt>
                <c:pt idx="13">
                  <c:v>113420190.31999999</c:v>
                </c:pt>
                <c:pt idx="14">
                  <c:v>108930202.15000001</c:v>
                </c:pt>
                <c:pt idx="15">
                  <c:v>103094728.98</c:v>
                </c:pt>
                <c:pt idx="16">
                  <c:v>93115693.060000002</c:v>
                </c:pt>
                <c:pt idx="17">
                  <c:v>97496416.660000011</c:v>
                </c:pt>
                <c:pt idx="18">
                  <c:v>94280668.549999997</c:v>
                </c:pt>
                <c:pt idx="19">
                  <c:v>89702599.199999988</c:v>
                </c:pt>
                <c:pt idx="20">
                  <c:v>94755054.800000012</c:v>
                </c:pt>
                <c:pt idx="21">
                  <c:v>107957127.84999999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E4-4B55-AAEA-A96A88497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220368"/>
        <c:axId val="581219888"/>
      </c:line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3630162644421238"/>
        </c:manualLayout>
      </c:layout>
      <c:lineChart>
        <c:grouping val="standard"/>
        <c:varyColors val="0"/>
        <c:ser>
          <c:idx val="1"/>
          <c:order val="0"/>
          <c:tx>
            <c:v>Totale erogazioni</c:v>
          </c:tx>
          <c:spPr>
            <a:ln w="28575" cap="rnd">
              <a:solidFill>
                <a:srgbClr val="9B005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B0056"/>
              </a:solidFill>
              <a:ln w="9525">
                <a:solidFill>
                  <a:srgbClr val="9B0056"/>
                </a:solidFill>
              </a:ln>
              <a:effectLst/>
            </c:spPr>
          </c:marker>
          <c:cat>
            <c:numRef>
              <c:f>'F.6.3'!$B$24:$B$34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'F.6.3'!$C$24:$C$34</c:f>
              <c:numCache>
                <c:formatCode>#,##0.00\ "€"</c:formatCode>
                <c:ptCount val="11"/>
                <c:pt idx="0">
                  <c:v>965.8</c:v>
                </c:pt>
                <c:pt idx="1">
                  <c:v>884.8</c:v>
                </c:pt>
                <c:pt idx="2">
                  <c:v>911.9</c:v>
                </c:pt>
                <c:pt idx="3">
                  <c:v>936.7</c:v>
                </c:pt>
                <c:pt idx="4">
                  <c:v>1030.7</c:v>
                </c:pt>
                <c:pt idx="5">
                  <c:v>984.6</c:v>
                </c:pt>
                <c:pt idx="6">
                  <c:v>1024.5999999999999</c:v>
                </c:pt>
                <c:pt idx="7">
                  <c:v>910.6</c:v>
                </c:pt>
                <c:pt idx="8">
                  <c:v>949.9</c:v>
                </c:pt>
                <c:pt idx="9">
                  <c:v>914</c:v>
                </c:pt>
                <c:pt idx="10">
                  <c:v>962.2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9C-42D7-99C4-ACCE3E8BE3E2}"/>
            </c:ext>
          </c:extLst>
        </c:ser>
        <c:ser>
          <c:idx val="0"/>
          <c:order val="1"/>
          <c:tx>
            <c:v>Erogazioni per arte e cultura</c:v>
          </c:tx>
          <c:spPr>
            <a:ln w="28575" cap="rnd">
              <a:solidFill>
                <a:srgbClr val="B8659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B86590"/>
              </a:solidFill>
              <a:ln w="9525">
                <a:solidFill>
                  <a:srgbClr val="B86590"/>
                </a:solidFill>
              </a:ln>
              <a:effectLst/>
            </c:spPr>
          </c:marker>
          <c:cat>
            <c:numRef>
              <c:f>'F.6.3'!$B$24:$B$34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'F.6.3'!$D$24:$D$34</c:f>
              <c:numCache>
                <c:formatCode>#,##0.00\ "€"</c:formatCode>
                <c:ptCount val="11"/>
                <c:pt idx="0">
                  <c:v>305.3</c:v>
                </c:pt>
                <c:pt idx="1">
                  <c:v>269.2</c:v>
                </c:pt>
                <c:pt idx="2">
                  <c:v>272.8</c:v>
                </c:pt>
                <c:pt idx="3">
                  <c:v>280.10000000000002</c:v>
                </c:pt>
                <c:pt idx="4">
                  <c:v>260.89999999999998</c:v>
                </c:pt>
                <c:pt idx="5">
                  <c:v>236.9</c:v>
                </c:pt>
                <c:pt idx="6">
                  <c:v>255.9</c:v>
                </c:pt>
                <c:pt idx="7">
                  <c:v>240.6</c:v>
                </c:pt>
                <c:pt idx="8">
                  <c:v>220.4</c:v>
                </c:pt>
                <c:pt idx="9">
                  <c:v>245.5</c:v>
                </c:pt>
                <c:pt idx="10">
                  <c:v>246.9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9C-42D7-99C4-ACCE3E8BE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220368"/>
        <c:axId val="581219888"/>
      </c:line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152603771216423"/>
          <c:y val="3.6257001950703201E-2"/>
          <c:w val="0.63313961691110965"/>
          <c:h val="0.8740662694211436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1C8F8B"/>
            </a:solidFill>
            <a:ln>
              <a:solidFill>
                <a:srgbClr val="1C8F8B"/>
              </a:solidFill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9B0056"/>
              </a:solidFill>
              <a:ln>
                <a:solidFill>
                  <a:srgbClr val="9B005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2982-4611-AD72-B93EEDC7F651}"/>
              </c:ext>
            </c:extLst>
          </c:dPt>
          <c:cat>
            <c:strLit>
              <c:ptCount val="22"/>
              <c:pt idx="0">
                <c:v>Valle d'Aosta</c:v>
              </c:pt>
              <c:pt idx="1">
                <c:v>Provincia Autonoma di Bolzano</c:v>
              </c:pt>
              <c:pt idx="2">
                <c:v>Provincia Autonoma di Trento</c:v>
              </c:pt>
              <c:pt idx="3">
                <c:v>Sardegna</c:v>
              </c:pt>
              <c:pt idx="4">
                <c:v>Friuli-Venezia Giulia</c:v>
              </c:pt>
              <c:pt idx="5">
                <c:v>Lazio</c:v>
              </c:pt>
              <c:pt idx="6">
                <c:v>Basilicata</c:v>
              </c:pt>
              <c:pt idx="7">
                <c:v>Molise</c:v>
              </c:pt>
              <c:pt idx="8">
                <c:v>Sicilia</c:v>
              </c:pt>
              <c:pt idx="9">
                <c:v>Marche</c:v>
              </c:pt>
              <c:pt idx="10">
                <c:v>media</c:v>
              </c:pt>
              <c:pt idx="11">
                <c:v>Campania</c:v>
              </c:pt>
              <c:pt idx="12">
                <c:v>Umbria</c:v>
              </c:pt>
              <c:pt idx="13">
                <c:v>Calabria</c:v>
              </c:pt>
              <c:pt idx="14">
                <c:v>Abruzzo</c:v>
              </c:pt>
              <c:pt idx="15">
                <c:v>Toscana</c:v>
              </c:pt>
              <c:pt idx="16">
                <c:v>Puglia</c:v>
              </c:pt>
              <c:pt idx="17">
                <c:v>Piemonte</c:v>
              </c:pt>
              <c:pt idx="18">
                <c:v>Liguria</c:v>
              </c:pt>
              <c:pt idx="19">
                <c:v>Emilia-Romagna</c:v>
              </c:pt>
              <c:pt idx="20">
                <c:v>Veneto</c:v>
              </c:pt>
              <c:pt idx="21">
                <c:v>Lombardia</c:v>
              </c:pt>
            </c:strLit>
          </c:cat>
          <c:val>
            <c:numRef>
              <c:f>'F.6.4'!$C$24:$C$45</c:f>
              <c:numCache>
                <c:formatCode>0.00</c:formatCode>
                <c:ptCount val="22"/>
                <c:pt idx="0">
                  <c:v>1.361213078403481</c:v>
                </c:pt>
                <c:pt idx="1">
                  <c:v>0.97980255460611787</c:v>
                </c:pt>
                <c:pt idx="2">
                  <c:v>0.93219391583767874</c:v>
                </c:pt>
                <c:pt idx="3">
                  <c:v>0.93088612151082228</c:v>
                </c:pt>
                <c:pt idx="4">
                  <c:v>0.91174965992668267</c:v>
                </c:pt>
                <c:pt idx="5">
                  <c:v>0.87894332999616831</c:v>
                </c:pt>
                <c:pt idx="6">
                  <c:v>0.74947457714031962</c:v>
                </c:pt>
                <c:pt idx="7">
                  <c:v>0.72213128366076806</c:v>
                </c:pt>
                <c:pt idx="8">
                  <c:v>0.71010249199476561</c:v>
                </c:pt>
                <c:pt idx="9">
                  <c:v>0.70897291108277594</c:v>
                </c:pt>
                <c:pt idx="10">
                  <c:v>0.698108832931984</c:v>
                </c:pt>
                <c:pt idx="11">
                  <c:v>0.6825143883715189</c:v>
                </c:pt>
                <c:pt idx="12">
                  <c:v>0.68250414039352725</c:v>
                </c:pt>
                <c:pt idx="13">
                  <c:v>0.63616021754612206</c:v>
                </c:pt>
                <c:pt idx="14">
                  <c:v>0.63044789448995053</c:v>
                </c:pt>
                <c:pt idx="15">
                  <c:v>0.58630698038105444</c:v>
                </c:pt>
                <c:pt idx="16">
                  <c:v>0.57945988073946131</c:v>
                </c:pt>
                <c:pt idx="17">
                  <c:v>0.5331171147540984</c:v>
                </c:pt>
                <c:pt idx="18">
                  <c:v>0.47307824262219678</c:v>
                </c:pt>
                <c:pt idx="19">
                  <c:v>0.45939084494894761</c:v>
                </c:pt>
                <c:pt idx="20">
                  <c:v>0.44167839025738409</c:v>
                </c:pt>
                <c:pt idx="21">
                  <c:v>0.33401797228901797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68-4D58-9043-9EA8A0A27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424442096"/>
        <c:axId val="424443736"/>
      </c:barChart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tx1">
                  <a:lumMod val="75000"/>
                  <a:lumOff val="25000"/>
                </a:schemeClr>
              </a:solidFill>
              <a:ln w="9525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dPt>
            <c:idx val="10"/>
            <c:marker>
              <c:symbol val="circle"/>
              <c:size val="9"/>
              <c:spPr>
                <a:solidFill>
                  <a:srgbClr val="9B0056"/>
                </a:solid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82-4611-AD72-B93EEDC7F651}"/>
              </c:ext>
            </c:extLst>
          </c:dPt>
          <c:xVal>
            <c:numRef>
              <c:f>'F.6.4'!$C$24:$C$45</c:f>
              <c:numCache>
                <c:formatCode>0.00</c:formatCode>
                <c:ptCount val="22"/>
                <c:pt idx="0">
                  <c:v>1.361213078403481</c:v>
                </c:pt>
                <c:pt idx="1">
                  <c:v>0.97980255460611787</c:v>
                </c:pt>
                <c:pt idx="2">
                  <c:v>0.93219391583767874</c:v>
                </c:pt>
                <c:pt idx="3">
                  <c:v>0.93088612151082228</c:v>
                </c:pt>
                <c:pt idx="4">
                  <c:v>0.91174965992668267</c:v>
                </c:pt>
                <c:pt idx="5">
                  <c:v>0.87894332999616831</c:v>
                </c:pt>
                <c:pt idx="6">
                  <c:v>0.74947457714031962</c:v>
                </c:pt>
                <c:pt idx="7">
                  <c:v>0.72213128366076806</c:v>
                </c:pt>
                <c:pt idx="8">
                  <c:v>0.71010249199476561</c:v>
                </c:pt>
                <c:pt idx="9">
                  <c:v>0.70897291108277594</c:v>
                </c:pt>
                <c:pt idx="10">
                  <c:v>0.698108832931984</c:v>
                </c:pt>
                <c:pt idx="11">
                  <c:v>0.6825143883715189</c:v>
                </c:pt>
                <c:pt idx="12">
                  <c:v>0.68250414039352725</c:v>
                </c:pt>
                <c:pt idx="13">
                  <c:v>0.63616021754612206</c:v>
                </c:pt>
                <c:pt idx="14">
                  <c:v>0.63044789448995053</c:v>
                </c:pt>
                <c:pt idx="15">
                  <c:v>0.58630698038105444</c:v>
                </c:pt>
                <c:pt idx="16">
                  <c:v>0.57945988073946131</c:v>
                </c:pt>
                <c:pt idx="17">
                  <c:v>0.5331171147540984</c:v>
                </c:pt>
                <c:pt idx="18">
                  <c:v>0.47307824262219678</c:v>
                </c:pt>
                <c:pt idx="19">
                  <c:v>0.45939084494894761</c:v>
                </c:pt>
                <c:pt idx="20">
                  <c:v>0.44167839025738409</c:v>
                </c:pt>
                <c:pt idx="21">
                  <c:v>0.33401797228901797</c:v>
                </c:pt>
              </c:numCache>
            </c:numRef>
          </c:xVal>
          <c:yVal>
            <c:numRef>
              <c:f>'F.6.4'!$D$24:$D$45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68-4D58-9043-9EA8A0A27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266800"/>
        <c:axId val="625268440"/>
      </c:scatterChart>
      <c:catAx>
        <c:axId val="424442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Plus Jakarta Sans" pitchFamily="2" charset="0"/>
              </a:defRPr>
            </a:pPr>
            <a:endParaRPr lang="it-IT"/>
          </a:p>
        </c:txPr>
        <c:crossAx val="424443736"/>
        <c:crosses val="autoZero"/>
        <c:auto val="1"/>
        <c:lblAlgn val="ctr"/>
        <c:lblOffset val="100"/>
        <c:noMultiLvlLbl val="0"/>
      </c:catAx>
      <c:valAx>
        <c:axId val="424443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Plus Jakarta Sans" pitchFamily="2" charset="0"/>
              </a:defRPr>
            </a:pPr>
            <a:endParaRPr lang="it-IT"/>
          </a:p>
        </c:txPr>
        <c:crossAx val="424442096"/>
        <c:crosses val="autoZero"/>
        <c:crossBetween val="between"/>
      </c:valAx>
      <c:valAx>
        <c:axId val="625268440"/>
        <c:scaling>
          <c:orientation val="minMax"/>
          <c:max val="22.4"/>
          <c:min val="0.4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Plus Jakarta Sans" pitchFamily="2" charset="0"/>
              </a:defRPr>
            </a:pPr>
            <a:endParaRPr lang="it-IT"/>
          </a:p>
        </c:txPr>
        <c:crossAx val="625266800"/>
        <c:crosses val="max"/>
        <c:crossBetween val="midCat"/>
        <c:majorUnit val="1"/>
        <c:minorUnit val="1"/>
      </c:valAx>
      <c:valAx>
        <c:axId val="62526680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625268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+mn-lt"/>
          <a:cs typeface="Plus Jakarta Sans" pitchFamily="2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87083738562309498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'F.6.5'!$C$23</c:f>
              <c:strCache>
                <c:ptCount val="1"/>
                <c:pt idx="0">
                  <c:v>Spese cultura/Totale Spese (%)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80C-4BB0-9F4C-132E94AD2A7A}"/>
              </c:ext>
            </c:extLst>
          </c:dPt>
          <c:dPt>
            <c:idx val="9"/>
            <c:invertIfNegative val="0"/>
            <c:bubble3D val="0"/>
            <c:spPr>
              <a:solidFill>
                <a:srgbClr val="9B005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80C-4BB0-9F4C-132E94AD2A7A}"/>
              </c:ext>
            </c:extLst>
          </c:dPt>
          <c:cat>
            <c:strRef>
              <c:f>'F.6.5'!$B$24:$B$45</c:f>
              <c:strCache>
                <c:ptCount val="22"/>
                <c:pt idx="0">
                  <c:v>Provincia Autonoma di Bolzano</c:v>
                </c:pt>
                <c:pt idx="1">
                  <c:v>Valle d'Aosta</c:v>
                </c:pt>
                <c:pt idx="2">
                  <c:v>Provincia Autonoma di Trento</c:v>
                </c:pt>
                <c:pt idx="3">
                  <c:v>Lazio</c:v>
                </c:pt>
                <c:pt idx="4">
                  <c:v>Friuli Venezia Giulia</c:v>
                </c:pt>
                <c:pt idx="5">
                  <c:v>Marche</c:v>
                </c:pt>
                <c:pt idx="6">
                  <c:v>Sardegna</c:v>
                </c:pt>
                <c:pt idx="7">
                  <c:v>Basilicata</c:v>
                </c:pt>
                <c:pt idx="8">
                  <c:v>Umbria</c:v>
                </c:pt>
                <c:pt idx="9">
                  <c:v>media</c:v>
                </c:pt>
                <c:pt idx="10">
                  <c:v>Toscana</c:v>
                </c:pt>
                <c:pt idx="11">
                  <c:v>Abruzzo</c:v>
                </c:pt>
                <c:pt idx="12">
                  <c:v>Veneto</c:v>
                </c:pt>
                <c:pt idx="13">
                  <c:v>Sicilia</c:v>
                </c:pt>
                <c:pt idx="14">
                  <c:v>Molise</c:v>
                </c:pt>
                <c:pt idx="15">
                  <c:v>Campania</c:v>
                </c:pt>
                <c:pt idx="16">
                  <c:v>Emilia Romagna</c:v>
                </c:pt>
                <c:pt idx="17">
                  <c:v>Liguria</c:v>
                </c:pt>
                <c:pt idx="18">
                  <c:v>Calabria</c:v>
                </c:pt>
                <c:pt idx="19">
                  <c:v>Piemonte</c:v>
                </c:pt>
                <c:pt idx="20">
                  <c:v>Puglia</c:v>
                </c:pt>
                <c:pt idx="21">
                  <c:v>Lombardia</c:v>
                </c:pt>
              </c:strCache>
            </c:strRef>
          </c:cat>
          <c:val>
            <c:numRef>
              <c:f>'F.6.5'!$C$24:$C$45</c:f>
              <c:numCache>
                <c:formatCode>0.00</c:formatCode>
                <c:ptCount val="22"/>
                <c:pt idx="0">
                  <c:v>1.7849975259606854</c:v>
                </c:pt>
                <c:pt idx="1">
                  <c:v>1.734042642718421</c:v>
                </c:pt>
                <c:pt idx="2">
                  <c:v>1.6316942125408438</c:v>
                </c:pt>
                <c:pt idx="3">
                  <c:v>1.6092898119789079</c:v>
                </c:pt>
                <c:pt idx="4">
                  <c:v>1.5456627051604257</c:v>
                </c:pt>
                <c:pt idx="5">
                  <c:v>1.2978410275318086</c:v>
                </c:pt>
                <c:pt idx="6">
                  <c:v>1.2717329979037557</c:v>
                </c:pt>
                <c:pt idx="7">
                  <c:v>1.2110376036417858</c:v>
                </c:pt>
                <c:pt idx="8">
                  <c:v>1.206921578160604</c:v>
                </c:pt>
                <c:pt idx="9">
                  <c:v>1.1916579211827778</c:v>
                </c:pt>
                <c:pt idx="10">
                  <c:v>1.1913903131348145</c:v>
                </c:pt>
                <c:pt idx="11">
                  <c:v>1.0674214887941296</c:v>
                </c:pt>
                <c:pt idx="12">
                  <c:v>1.0382055625358591</c:v>
                </c:pt>
                <c:pt idx="13">
                  <c:v>1.0212882429351278</c:v>
                </c:pt>
                <c:pt idx="14">
                  <c:v>1.0111224320652394</c:v>
                </c:pt>
                <c:pt idx="15">
                  <c:v>0.99333257707065226</c:v>
                </c:pt>
                <c:pt idx="16">
                  <c:v>0.98888014522377243</c:v>
                </c:pt>
                <c:pt idx="17">
                  <c:v>0.94310219968707731</c:v>
                </c:pt>
                <c:pt idx="18">
                  <c:v>0.91270624063371519</c:v>
                </c:pt>
                <c:pt idx="19">
                  <c:v>0.89711835889105429</c:v>
                </c:pt>
                <c:pt idx="20">
                  <c:v>0.8511604014388342</c:v>
                </c:pt>
                <c:pt idx="21">
                  <c:v>0.81586827683083207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0C-4BB0-9F4C-132E94AD2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ocp.piemonte.it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9525</xdr:rowOff>
    </xdr:from>
    <xdr:to>
      <xdr:col>1</xdr:col>
      <xdr:colOff>565738</xdr:colOff>
      <xdr:row>3</xdr:row>
      <xdr:rowOff>165734</xdr:rowOff>
    </xdr:to>
    <xdr:pic>
      <xdr:nvPicPr>
        <xdr:cNvPr id="3" name="Immagin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97DDAB-0C1A-4A05-98A9-0F9CC90E7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00025"/>
          <a:ext cx="1499188" cy="5372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59171</xdr:colOff>
      <xdr:row>0</xdr:row>
      <xdr:rowOff>67829</xdr:rowOff>
    </xdr:from>
    <xdr:to>
      <xdr:col>10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327DF-C5AC-49A2-A4D3-AF63979BEB6D}"/>
            </a:ext>
          </a:extLst>
        </xdr:cNvPr>
        <xdr:cNvSpPr/>
      </xdr:nvSpPr>
      <xdr:spPr>
        <a:xfrm>
          <a:off x="80125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3A1BCB6E-8501-4878-BAE2-134BE0C72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5962BC-6B72-43ED-BAB9-CB230117F178}"/>
            </a:ext>
          </a:extLst>
        </xdr:cNvPr>
        <xdr:cNvSpPr/>
      </xdr:nvSpPr>
      <xdr:spPr>
        <a:xfrm>
          <a:off x="4935971" y="67829"/>
          <a:ext cx="1156565" cy="252557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90C6B4BE-3429-4C63-9CCA-4F3314884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210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59171</xdr:colOff>
      <xdr:row>0</xdr:row>
      <xdr:rowOff>67829</xdr:rowOff>
    </xdr:from>
    <xdr:to>
      <xdr:col>7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1B19A-55E4-4B79-9C9A-A61D7C673195}"/>
            </a:ext>
          </a:extLst>
        </xdr:cNvPr>
        <xdr:cNvSpPr/>
      </xdr:nvSpPr>
      <xdr:spPr>
        <a:xfrm>
          <a:off x="818399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69CE19F3-CA48-49B9-AEC5-EDC6A723B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59171</xdr:colOff>
      <xdr:row>0</xdr:row>
      <xdr:rowOff>67829</xdr:rowOff>
    </xdr:from>
    <xdr:to>
      <xdr:col>7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EC08FE-5B94-4385-B43D-FD84C0259A3F}"/>
            </a:ext>
          </a:extLst>
        </xdr:cNvPr>
        <xdr:cNvSpPr/>
      </xdr:nvSpPr>
      <xdr:spPr>
        <a:xfrm>
          <a:off x="61837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C8560221-50F9-4440-A324-91895F51D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176D9-B5AC-405A-9AF0-6AFC2F180461}"/>
            </a:ext>
          </a:extLst>
        </xdr:cNvPr>
        <xdr:cNvSpPr/>
      </xdr:nvSpPr>
      <xdr:spPr>
        <a:xfrm>
          <a:off x="822209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84D09CF9-EFAB-4DD9-9C9D-0BB75FF2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6</xdr:row>
      <xdr:rowOff>157162</xdr:rowOff>
    </xdr:from>
    <xdr:to>
      <xdr:col>7</xdr:col>
      <xdr:colOff>876300</xdr:colOff>
      <xdr:row>20</xdr:row>
      <xdr:rowOff>633412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38A272EF-1932-C2EE-081F-B4E887A8E1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9874DD-BCC7-4C55-909B-8C10FC9D9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2FE022-1EB5-46A4-9314-6907B47EA938}"/>
            </a:ext>
          </a:extLst>
        </xdr:cNvPr>
        <xdr:cNvSpPr/>
      </xdr:nvSpPr>
      <xdr:spPr>
        <a:xfrm>
          <a:off x="8896350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790443-E1D4-48C7-B291-3D8365F56AA0}"/>
            </a:ext>
          </a:extLst>
        </xdr:cNvPr>
        <xdr:cNvSpPr/>
      </xdr:nvSpPr>
      <xdr:spPr>
        <a:xfrm>
          <a:off x="80125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650CCA32-DB15-4E55-8D93-1241610F0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8DC2D5-849E-433A-8957-ABB435D305B2}"/>
            </a:ext>
          </a:extLst>
        </xdr:cNvPr>
        <xdr:cNvSpPr/>
      </xdr:nvSpPr>
      <xdr:spPr>
        <a:xfrm>
          <a:off x="74315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C75F29F2-5708-4F0A-9AE6-1C9F7B6F3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12CB3A65-CBD4-460D-B9FB-CAC11049C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968F8EC-6D43-47D6-8649-949FEFF3B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9943E8-5D12-40C9-8B99-F4EA1AB443C5}"/>
            </a:ext>
          </a:extLst>
        </xdr:cNvPr>
        <xdr:cNvSpPr/>
      </xdr:nvSpPr>
      <xdr:spPr>
        <a:xfrm>
          <a:off x="728662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C15539-51FA-435B-A0B3-8C94DF43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2A0877-F4E4-41AC-A950-C7ACB391164E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4C3C3B-14BD-4DD5-A04E-62A9B42B6740}"/>
            </a:ext>
          </a:extLst>
        </xdr:cNvPr>
        <xdr:cNvSpPr/>
      </xdr:nvSpPr>
      <xdr:spPr>
        <a:xfrm>
          <a:off x="61837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D8591EA5-AE1B-4DE9-B921-D4D2D0383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F3D763-0B09-44F7-8A1A-483EE9533243}"/>
            </a:ext>
          </a:extLst>
        </xdr:cNvPr>
        <xdr:cNvSpPr/>
      </xdr:nvSpPr>
      <xdr:spPr>
        <a:xfrm>
          <a:off x="85078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1</xdr:col>
      <xdr:colOff>930852</xdr:colOff>
      <xdr:row>0</xdr:row>
      <xdr:rowOff>45467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849709AD-91C9-4CBF-966C-46E3839B4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777" y="45467"/>
          <a:ext cx="823031" cy="29873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429898-9983-4B58-BBA6-1F3E33FE22E7}"/>
            </a:ext>
          </a:extLst>
        </xdr:cNvPr>
        <xdr:cNvSpPr/>
      </xdr:nvSpPr>
      <xdr:spPr>
        <a:xfrm>
          <a:off x="75839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30D47DB7-B485-46E7-BE46-8293197DB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4761</xdr:rowOff>
    </xdr:from>
    <xdr:to>
      <xdr:col>7</xdr:col>
      <xdr:colOff>876300</xdr:colOff>
      <xdr:row>21</xdr:row>
      <xdr:rowOff>95249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3744DDC-FBED-4EC9-8F1B-8E22FB4B56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4C9EA3E-2F65-4D6E-9FAD-60E2AB5AD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845E349-CC41-4A3A-8F8F-1A98F4D1C32B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8867CAC-D93D-47A1-9EF7-EE947B3A8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65011A-0D0F-4F1A-819F-0BDFF5DA4764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E74624"/>
        </a:solidFill>
        <a:ln>
          <a:solidFill>
            <a:srgbClr val="E7462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884475C-9C5D-4C3B-ADC8-4AA2D7B35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DE628E3-B058-4F54-81A5-3A9B71F99737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84B403-56CC-4388-ACC5-C6B86EC5B61C}"/>
            </a:ext>
          </a:extLst>
        </xdr:cNvPr>
        <xdr:cNvSpPr/>
      </xdr:nvSpPr>
      <xdr:spPr>
        <a:xfrm>
          <a:off x="75839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C975D7F0-C864-4B77-84BD-9FE5E84D7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57150</xdr:colOff>
      <xdr:row>6</xdr:row>
      <xdr:rowOff>114300</xdr:rowOff>
    </xdr:from>
    <xdr:to>
      <xdr:col>8</xdr:col>
      <xdr:colOff>87006</xdr:colOff>
      <xdr:row>20</xdr:row>
      <xdr:rowOff>1758760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58ABB9C-6D60-4B7C-887E-8CF762A585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0C4FB-AE07-4500-BE23-982B694839FF}"/>
            </a:ext>
          </a:extLst>
        </xdr:cNvPr>
        <xdr:cNvSpPr/>
      </xdr:nvSpPr>
      <xdr:spPr>
        <a:xfrm>
          <a:off x="75839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AE19F1DE-3BDB-4D3B-A551-CCB1AB995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4761</xdr:rowOff>
    </xdr:from>
    <xdr:to>
      <xdr:col>7</xdr:col>
      <xdr:colOff>876300</xdr:colOff>
      <xdr:row>20</xdr:row>
      <xdr:rowOff>1857375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0A2D688-F332-45E6-8596-355F1148F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9F49587-1DB6-4378-83D6-A04D44868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9949C3-A8A0-4966-BEE2-0DCFB4DB9A08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2E2A230-491D-47E5-94F0-3895B17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D89941-6724-4194-8996-5D37034FBBF0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34643</xdr:rowOff>
    </xdr:from>
    <xdr:to>
      <xdr:col>2</xdr:col>
      <xdr:colOff>823031</xdr:colOff>
      <xdr:row>0</xdr:row>
      <xdr:rowOff>333373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B5FC5F9-7608-4978-8C2F-1949EF90D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4643"/>
          <a:ext cx="823031" cy="298730"/>
        </a:xfrm>
        <a:prstGeom prst="rect">
          <a:avLst/>
        </a:prstGeom>
      </xdr:spPr>
    </xdr:pic>
    <xdr:clientData/>
  </xdr:twoCellAnchor>
  <xdr:twoCellAnchor>
    <xdr:from>
      <xdr:col>8</xdr:col>
      <xdr:colOff>104775</xdr:colOff>
      <xdr:row>0</xdr:row>
      <xdr:rowOff>66675</xdr:rowOff>
    </xdr:from>
    <xdr:to>
      <xdr:col>9</xdr:col>
      <xdr:colOff>606713</xdr:colOff>
      <xdr:row>1</xdr:row>
      <xdr:rowOff>129598</xdr:rowOff>
    </xdr:to>
    <xdr:sp macro="" textlink="">
      <xdr:nvSpPr>
        <xdr:cNvPr id="3" name="Freccia a sinistr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D101A78-4A45-447A-A697-A4A732A03F4A}"/>
            </a:ext>
          </a:extLst>
        </xdr:cNvPr>
        <xdr:cNvSpPr/>
      </xdr:nvSpPr>
      <xdr:spPr>
        <a:xfrm>
          <a:off x="7458075" y="66675"/>
          <a:ext cx="1511588" cy="434398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ACF2D-A45D-4DD4-B811-7597E16294A8}">
  <sheetPr>
    <tabColor rgb="FF1C8F8B"/>
    <pageSetUpPr autoPageBreaks="0"/>
  </sheetPr>
  <dimension ref="A1:H40"/>
  <sheetViews>
    <sheetView topLeftCell="A7" workbookViewId="0">
      <selection activeCell="B25" sqref="B25"/>
    </sheetView>
  </sheetViews>
  <sheetFormatPr defaultColWidth="9.140625" defaultRowHeight="15" x14ac:dyDescent="0.25"/>
  <cols>
    <col min="1" max="1" width="15.42578125" style="1" customWidth="1"/>
    <col min="2" max="2" width="11.5703125" style="1" customWidth="1"/>
    <col min="3" max="3" width="11.85546875" style="1" customWidth="1"/>
    <col min="4" max="4" width="86.42578125" style="1" customWidth="1"/>
    <col min="5" max="5" width="31.85546875" style="1" customWidth="1"/>
    <col min="6" max="6" width="16" style="1" customWidth="1"/>
    <col min="7" max="7" width="26.5703125" style="1" bestFit="1" customWidth="1"/>
    <col min="8" max="8" width="28.42578125" style="1" customWidth="1"/>
    <col min="9" max="16384" width="9.140625" style="1"/>
  </cols>
  <sheetData>
    <row r="1" spans="1:8" ht="14.45" customHeight="1" x14ac:dyDescent="0.25">
      <c r="A1" s="248"/>
      <c r="B1" s="248"/>
      <c r="C1" s="10"/>
      <c r="D1" s="251" t="s">
        <v>21</v>
      </c>
      <c r="E1" s="251"/>
      <c r="F1" s="251"/>
      <c r="G1" s="251"/>
      <c r="H1" s="251"/>
    </row>
    <row r="2" spans="1:8" ht="14.45" customHeight="1" x14ac:dyDescent="0.25">
      <c r="A2" s="248"/>
      <c r="B2" s="248"/>
      <c r="C2" s="10"/>
      <c r="D2" s="251"/>
      <c r="E2" s="251"/>
      <c r="F2" s="251"/>
      <c r="G2" s="251"/>
      <c r="H2" s="251"/>
    </row>
    <row r="3" spans="1:8" ht="14.45" customHeight="1" x14ac:dyDescent="0.25">
      <c r="A3" s="248"/>
      <c r="B3" s="248"/>
      <c r="C3" s="10"/>
      <c r="D3" s="251"/>
      <c r="E3" s="251"/>
      <c r="F3" s="251"/>
      <c r="G3" s="251"/>
      <c r="H3" s="251"/>
    </row>
    <row r="4" spans="1:8" ht="14.45" customHeight="1" x14ac:dyDescent="0.25">
      <c r="A4" s="248"/>
      <c r="B4" s="248"/>
      <c r="C4" s="10"/>
      <c r="D4" s="251"/>
      <c r="E4" s="251"/>
      <c r="F4" s="251"/>
      <c r="G4" s="251"/>
      <c r="H4" s="251"/>
    </row>
    <row r="5" spans="1:8" ht="14.45" customHeight="1" x14ac:dyDescent="0.25">
      <c r="A5" s="248"/>
      <c r="B5" s="248"/>
      <c r="C5" s="10"/>
      <c r="D5" s="251"/>
      <c r="E5" s="251"/>
      <c r="F5" s="251"/>
      <c r="G5" s="251"/>
      <c r="H5" s="251"/>
    </row>
    <row r="6" spans="1:8" ht="18.75" x14ac:dyDescent="0.3">
      <c r="A6" s="50"/>
      <c r="B6" s="3"/>
      <c r="C6" s="3"/>
      <c r="D6" s="4"/>
      <c r="E6" s="4"/>
      <c r="F6" s="4"/>
      <c r="G6" s="4"/>
      <c r="H6" s="11"/>
    </row>
    <row r="7" spans="1:8" ht="18.75" customHeight="1" x14ac:dyDescent="0.3">
      <c r="A7" s="54" t="s">
        <v>269</v>
      </c>
      <c r="B7" s="3"/>
      <c r="C7" s="3"/>
      <c r="D7" s="4"/>
      <c r="E7" s="4"/>
      <c r="F7" s="4"/>
      <c r="G7" s="4"/>
      <c r="H7" s="11"/>
    </row>
    <row r="8" spans="1:8" ht="18.75" x14ac:dyDescent="0.3">
      <c r="A8" s="5"/>
      <c r="B8" s="6"/>
      <c r="C8" s="6"/>
      <c r="D8" s="6"/>
      <c r="E8" s="6"/>
      <c r="F8" s="6"/>
      <c r="G8" s="6"/>
    </row>
    <row r="9" spans="1:8" ht="26.25" customHeight="1" x14ac:dyDescent="0.25">
      <c r="A9" s="249" t="s">
        <v>17</v>
      </c>
      <c r="B9" s="250"/>
      <c r="C9" s="250"/>
      <c r="D9" s="250"/>
      <c r="E9" s="250"/>
      <c r="F9" s="250"/>
      <c r="G9" s="250"/>
      <c r="H9" s="250"/>
    </row>
    <row r="10" spans="1:8" ht="18.75" customHeight="1" x14ac:dyDescent="0.25">
      <c r="A10" s="53" t="s">
        <v>41</v>
      </c>
      <c r="B10" s="51"/>
      <c r="C10" s="51"/>
      <c r="D10" s="51"/>
      <c r="E10" s="51"/>
      <c r="F10" s="51"/>
      <c r="G10" s="51"/>
      <c r="H10" s="52"/>
    </row>
    <row r="11" spans="1:8" x14ac:dyDescent="0.25">
      <c r="A11" s="51" t="s">
        <v>26</v>
      </c>
      <c r="B11" s="51" t="s">
        <v>19</v>
      </c>
      <c r="C11" s="51" t="s">
        <v>13</v>
      </c>
      <c r="D11" s="51" t="s">
        <v>12</v>
      </c>
      <c r="E11" s="51" t="s">
        <v>14</v>
      </c>
      <c r="F11" s="51" t="s">
        <v>18</v>
      </c>
      <c r="G11" s="51" t="s">
        <v>20</v>
      </c>
      <c r="H11" s="52" t="s">
        <v>15</v>
      </c>
    </row>
    <row r="12" spans="1:8" ht="30" x14ac:dyDescent="0.25">
      <c r="A12" s="73" t="s">
        <v>91</v>
      </c>
      <c r="B12" s="74" t="s">
        <v>39</v>
      </c>
      <c r="C12" s="75" t="s">
        <v>40</v>
      </c>
      <c r="D12" s="205" t="s">
        <v>42</v>
      </c>
      <c r="E12" s="75" t="s">
        <v>43</v>
      </c>
      <c r="F12" s="205" t="s">
        <v>44</v>
      </c>
      <c r="G12" s="75" t="s">
        <v>45</v>
      </c>
      <c r="H12" s="208"/>
    </row>
    <row r="13" spans="1:8" ht="30" x14ac:dyDescent="0.25">
      <c r="A13" s="73" t="s">
        <v>27</v>
      </c>
      <c r="B13" s="74" t="s">
        <v>60</v>
      </c>
      <c r="C13" s="75" t="s">
        <v>40</v>
      </c>
      <c r="D13" s="205" t="s">
        <v>61</v>
      </c>
      <c r="E13" s="75" t="s">
        <v>62</v>
      </c>
      <c r="F13" s="205" t="s">
        <v>11</v>
      </c>
      <c r="G13" s="75" t="s">
        <v>10</v>
      </c>
      <c r="H13" s="206" t="s">
        <v>63</v>
      </c>
    </row>
    <row r="14" spans="1:8" ht="30" x14ac:dyDescent="0.25">
      <c r="A14" s="73" t="s">
        <v>27</v>
      </c>
      <c r="B14" s="74" t="s">
        <v>92</v>
      </c>
      <c r="C14" s="75" t="s">
        <v>40</v>
      </c>
      <c r="D14" s="205" t="s">
        <v>93</v>
      </c>
      <c r="E14" s="75" t="s">
        <v>94</v>
      </c>
      <c r="F14" s="205" t="s">
        <v>11</v>
      </c>
      <c r="G14" s="75" t="s">
        <v>10</v>
      </c>
      <c r="H14" s="209" t="s">
        <v>95</v>
      </c>
    </row>
    <row r="15" spans="1:8" x14ac:dyDescent="0.25">
      <c r="A15" s="73" t="s">
        <v>27</v>
      </c>
      <c r="B15" s="74" t="s">
        <v>96</v>
      </c>
      <c r="C15" s="75" t="s">
        <v>40</v>
      </c>
      <c r="D15" s="205" t="s">
        <v>97</v>
      </c>
      <c r="E15" s="75" t="s">
        <v>64</v>
      </c>
      <c r="F15" s="205" t="s">
        <v>11</v>
      </c>
      <c r="G15" s="75" t="s">
        <v>224</v>
      </c>
      <c r="H15" s="206" t="s">
        <v>63</v>
      </c>
    </row>
    <row r="16" spans="1:8" x14ac:dyDescent="0.25">
      <c r="A16" s="73" t="s">
        <v>27</v>
      </c>
      <c r="B16" s="74" t="s">
        <v>105</v>
      </c>
      <c r="C16" s="75" t="s">
        <v>40</v>
      </c>
      <c r="D16" s="205" t="s">
        <v>106</v>
      </c>
      <c r="E16" s="75" t="s">
        <v>64</v>
      </c>
      <c r="F16" s="205" t="s">
        <v>11</v>
      </c>
      <c r="G16" s="75" t="s">
        <v>224</v>
      </c>
      <c r="H16" s="206" t="s">
        <v>35</v>
      </c>
    </row>
    <row r="17" spans="1:8" x14ac:dyDescent="0.25">
      <c r="A17" s="73" t="s">
        <v>27</v>
      </c>
      <c r="B17" s="74" t="s">
        <v>115</v>
      </c>
      <c r="C17" s="75" t="s">
        <v>40</v>
      </c>
      <c r="D17" s="205" t="s">
        <v>116</v>
      </c>
      <c r="E17" s="75" t="s">
        <v>117</v>
      </c>
      <c r="F17" s="205" t="s">
        <v>11</v>
      </c>
      <c r="G17" s="75" t="s">
        <v>223</v>
      </c>
      <c r="H17" s="206" t="s">
        <v>35</v>
      </c>
    </row>
    <row r="18" spans="1:8" x14ac:dyDescent="0.25">
      <c r="A18" s="73" t="s">
        <v>27</v>
      </c>
      <c r="B18" s="74" t="s">
        <v>124</v>
      </c>
      <c r="C18" s="75" t="s">
        <v>40</v>
      </c>
      <c r="D18" s="205" t="s">
        <v>125</v>
      </c>
      <c r="E18" s="75" t="s">
        <v>126</v>
      </c>
      <c r="F18" s="205" t="s">
        <v>11</v>
      </c>
      <c r="G18" s="75" t="s">
        <v>222</v>
      </c>
      <c r="H18" s="206" t="s">
        <v>35</v>
      </c>
    </row>
    <row r="19" spans="1:8" ht="15.75" customHeight="1" x14ac:dyDescent="0.25">
      <c r="A19" s="73" t="s">
        <v>27</v>
      </c>
      <c r="B19" s="74" t="s">
        <v>129</v>
      </c>
      <c r="C19" s="75" t="s">
        <v>40</v>
      </c>
      <c r="D19" s="205" t="s">
        <v>128</v>
      </c>
      <c r="E19" s="75" t="s">
        <v>130</v>
      </c>
      <c r="F19" s="205" t="s">
        <v>11</v>
      </c>
      <c r="G19" s="75" t="s">
        <v>127</v>
      </c>
      <c r="H19" s="76" t="s">
        <v>168</v>
      </c>
    </row>
    <row r="20" spans="1:8" ht="30" x14ac:dyDescent="0.25">
      <c r="A20" s="73" t="s">
        <v>27</v>
      </c>
      <c r="B20" s="74" t="s">
        <v>132</v>
      </c>
      <c r="C20" s="75" t="s">
        <v>40</v>
      </c>
      <c r="D20" s="205" t="s">
        <v>268</v>
      </c>
      <c r="E20" s="75" t="s">
        <v>126</v>
      </c>
      <c r="F20" s="205" t="s">
        <v>11</v>
      </c>
      <c r="G20" s="75" t="s">
        <v>222</v>
      </c>
      <c r="H20" s="206" t="s">
        <v>63</v>
      </c>
    </row>
    <row r="21" spans="1:8" x14ac:dyDescent="0.25">
      <c r="A21" s="73" t="s">
        <v>27</v>
      </c>
      <c r="B21" s="74" t="s">
        <v>137</v>
      </c>
      <c r="C21" s="75" t="s">
        <v>40</v>
      </c>
      <c r="D21" s="205" t="s">
        <v>271</v>
      </c>
      <c r="E21" s="75" t="s">
        <v>138</v>
      </c>
      <c r="F21" s="205" t="s">
        <v>11</v>
      </c>
      <c r="G21" s="75" t="s">
        <v>222</v>
      </c>
      <c r="H21" s="206" t="s">
        <v>63</v>
      </c>
    </row>
    <row r="22" spans="1:8" s="75" customFormat="1" ht="30" x14ac:dyDescent="0.25">
      <c r="A22" s="73" t="s">
        <v>27</v>
      </c>
      <c r="B22" s="74" t="s">
        <v>140</v>
      </c>
      <c r="C22" s="75" t="s">
        <v>40</v>
      </c>
      <c r="D22" s="205" t="s">
        <v>141</v>
      </c>
      <c r="E22" s="75" t="s">
        <v>142</v>
      </c>
      <c r="F22" s="205" t="s">
        <v>11</v>
      </c>
      <c r="G22" s="75" t="s">
        <v>221</v>
      </c>
      <c r="H22" s="76" t="s">
        <v>35</v>
      </c>
    </row>
    <row r="23" spans="1:8" ht="30" x14ac:dyDescent="0.25">
      <c r="A23" s="73" t="s">
        <v>27</v>
      </c>
      <c r="B23" s="74" t="s">
        <v>164</v>
      </c>
      <c r="C23" s="75" t="s">
        <v>40</v>
      </c>
      <c r="D23" s="205" t="s">
        <v>165</v>
      </c>
      <c r="E23" s="75" t="s">
        <v>166</v>
      </c>
      <c r="F23" s="205" t="s">
        <v>11</v>
      </c>
      <c r="G23" s="75" t="s">
        <v>220</v>
      </c>
      <c r="H23" s="76" t="s">
        <v>167</v>
      </c>
    </row>
    <row r="24" spans="1:8" ht="45" x14ac:dyDescent="0.25">
      <c r="A24" s="73" t="s">
        <v>27</v>
      </c>
      <c r="B24" s="74" t="s">
        <v>253</v>
      </c>
      <c r="C24" s="75" t="s">
        <v>40</v>
      </c>
      <c r="D24" s="205" t="s">
        <v>255</v>
      </c>
      <c r="E24" s="75" t="s">
        <v>256</v>
      </c>
      <c r="F24" s="205" t="s">
        <v>257</v>
      </c>
      <c r="G24" s="75" t="s">
        <v>127</v>
      </c>
      <c r="H24" s="76" t="s">
        <v>273</v>
      </c>
    </row>
    <row r="25" spans="1:8" ht="30" x14ac:dyDescent="0.25">
      <c r="A25" s="73" t="s">
        <v>27</v>
      </c>
      <c r="B25" s="74" t="s">
        <v>216</v>
      </c>
      <c r="C25" s="75" t="s">
        <v>40</v>
      </c>
      <c r="D25" s="205" t="s">
        <v>217</v>
      </c>
      <c r="E25" s="75" t="s">
        <v>218</v>
      </c>
      <c r="F25" s="205" t="s">
        <v>11</v>
      </c>
      <c r="G25" s="75" t="s">
        <v>219</v>
      </c>
      <c r="H25" s="76" t="s">
        <v>225</v>
      </c>
    </row>
    <row r="26" spans="1:8" ht="30" x14ac:dyDescent="0.25">
      <c r="A26" s="73" t="s">
        <v>27</v>
      </c>
      <c r="B26" s="74" t="s">
        <v>228</v>
      </c>
      <c r="C26" s="75" t="s">
        <v>40</v>
      </c>
      <c r="D26" s="205" t="s">
        <v>229</v>
      </c>
      <c r="E26" s="75" t="s">
        <v>230</v>
      </c>
      <c r="F26" s="205" t="s">
        <v>11</v>
      </c>
      <c r="G26" s="75" t="s">
        <v>219</v>
      </c>
      <c r="H26" s="76" t="s">
        <v>225</v>
      </c>
    </row>
    <row r="27" spans="1:8" ht="30" x14ac:dyDescent="0.25">
      <c r="A27" s="73" t="s">
        <v>27</v>
      </c>
      <c r="B27" s="74" t="s">
        <v>236</v>
      </c>
      <c r="C27" s="75" t="s">
        <v>40</v>
      </c>
      <c r="D27" s="205" t="s">
        <v>237</v>
      </c>
      <c r="E27" s="75" t="s">
        <v>238</v>
      </c>
      <c r="F27" s="205" t="s">
        <v>11</v>
      </c>
      <c r="G27" s="75" t="s">
        <v>219</v>
      </c>
      <c r="H27" s="76" t="s">
        <v>225</v>
      </c>
    </row>
    <row r="28" spans="1:8" ht="30" x14ac:dyDescent="0.25">
      <c r="A28" s="73" t="s">
        <v>27</v>
      </c>
      <c r="B28" s="74" t="s">
        <v>254</v>
      </c>
      <c r="C28" s="75" t="s">
        <v>40</v>
      </c>
      <c r="D28" s="205" t="s">
        <v>217</v>
      </c>
      <c r="E28" s="75" t="s">
        <v>218</v>
      </c>
      <c r="F28" s="205" t="s">
        <v>11</v>
      </c>
      <c r="G28" s="75" t="s">
        <v>219</v>
      </c>
      <c r="H28" s="206" t="s">
        <v>240</v>
      </c>
    </row>
    <row r="29" spans="1:8" ht="30" x14ac:dyDescent="0.25">
      <c r="A29" s="73" t="s">
        <v>27</v>
      </c>
      <c r="B29" s="74" t="s">
        <v>258</v>
      </c>
      <c r="C29" s="75" t="s">
        <v>40</v>
      </c>
      <c r="D29" s="205" t="s">
        <v>259</v>
      </c>
      <c r="E29" s="75" t="s">
        <v>230</v>
      </c>
      <c r="F29" s="205" t="s">
        <v>11</v>
      </c>
      <c r="G29" s="75" t="s">
        <v>219</v>
      </c>
      <c r="H29" s="206" t="s">
        <v>240</v>
      </c>
    </row>
    <row r="30" spans="1:8" ht="30" x14ac:dyDescent="0.25">
      <c r="A30" s="73" t="s">
        <v>27</v>
      </c>
      <c r="B30" s="74" t="s">
        <v>244</v>
      </c>
      <c r="C30" s="75" t="s">
        <v>40</v>
      </c>
      <c r="D30" s="205" t="s">
        <v>245</v>
      </c>
      <c r="E30" s="75" t="s">
        <v>218</v>
      </c>
      <c r="F30" s="205" t="s">
        <v>11</v>
      </c>
      <c r="G30" s="75" t="s">
        <v>219</v>
      </c>
      <c r="H30" s="76" t="s">
        <v>225</v>
      </c>
    </row>
    <row r="31" spans="1:8" ht="30" x14ac:dyDescent="0.25">
      <c r="A31" s="73" t="s">
        <v>27</v>
      </c>
      <c r="B31" s="74" t="s">
        <v>250</v>
      </c>
      <c r="C31" s="75" t="s">
        <v>40</v>
      </c>
      <c r="D31" s="205" t="s">
        <v>251</v>
      </c>
      <c r="E31" s="75" t="s">
        <v>230</v>
      </c>
      <c r="F31" s="205" t="s">
        <v>11</v>
      </c>
      <c r="G31" s="75" t="s">
        <v>219</v>
      </c>
      <c r="H31" s="76" t="s">
        <v>225</v>
      </c>
    </row>
    <row r="32" spans="1:8" ht="30" x14ac:dyDescent="0.25">
      <c r="A32" s="73" t="s">
        <v>27</v>
      </c>
      <c r="B32" s="74" t="s">
        <v>252</v>
      </c>
      <c r="C32" s="75" t="s">
        <v>40</v>
      </c>
      <c r="D32" s="205" t="s">
        <v>237</v>
      </c>
      <c r="E32" s="75" t="s">
        <v>238</v>
      </c>
      <c r="F32" s="205" t="s">
        <v>11</v>
      </c>
      <c r="G32" s="75" t="s">
        <v>219</v>
      </c>
      <c r="H32" s="76" t="s">
        <v>225</v>
      </c>
    </row>
    <row r="33" spans="1:8" x14ac:dyDescent="0.25">
      <c r="A33" s="8"/>
      <c r="B33" s="7"/>
      <c r="C33" s="75"/>
      <c r="H33" s="9"/>
    </row>
    <row r="34" spans="1:8" x14ac:dyDescent="0.25">
      <c r="A34" s="8"/>
      <c r="B34" s="7"/>
      <c r="C34" s="75"/>
      <c r="H34" s="9"/>
    </row>
    <row r="35" spans="1:8" x14ac:dyDescent="0.25">
      <c r="B35" s="7"/>
      <c r="C35" s="75"/>
    </row>
    <row r="36" spans="1:8" x14ac:dyDescent="0.25">
      <c r="B36" s="7"/>
    </row>
    <row r="37" spans="1:8" x14ac:dyDescent="0.25">
      <c r="B37" s="7"/>
    </row>
    <row r="38" spans="1:8" x14ac:dyDescent="0.25">
      <c r="B38" s="7"/>
    </row>
    <row r="40" spans="1:8" x14ac:dyDescent="0.25">
      <c r="A40" s="49"/>
      <c r="B40" s="49"/>
      <c r="C40" s="49"/>
      <c r="D40" s="49"/>
      <c r="E40" s="49"/>
      <c r="F40" s="49"/>
      <c r="G40" s="49"/>
      <c r="H40" s="49"/>
    </row>
  </sheetData>
  <mergeCells count="3">
    <mergeCell ref="A1:B5"/>
    <mergeCell ref="A9:H9"/>
    <mergeCell ref="D1:H5"/>
  </mergeCells>
  <phoneticPr fontId="32" type="noConversion"/>
  <hyperlinks>
    <hyperlink ref="B28" location="F.6.4!A1" display="F.6.4" xr:uid="{53DC1BB8-F190-485B-8B60-CAC2A83A0008}"/>
    <hyperlink ref="B17" location="T.6.5!A1" display="T.6.5" xr:uid="{3EA4023C-1838-459C-A5F4-9B3A9BCE3B3C}"/>
    <hyperlink ref="B14" location="T.6.3!A1" display="T.6.3" xr:uid="{28AF10CF-36A2-4996-A7B8-E88F492088BD}"/>
    <hyperlink ref="B18" location="T.6.6!A1" display="T.6.6" xr:uid="{46797A49-7E31-439F-B011-890CB9C473C7}"/>
    <hyperlink ref="B19" location="F.6.2!A1" display="F.6.2" xr:uid="{1B98E438-E475-4B5E-BCD6-2ED8D455834D}"/>
    <hyperlink ref="B20" location="T.6.7!A1" display="T.6.7" xr:uid="{118CA75D-B451-4726-8152-AAAD9BDC30EC}"/>
    <hyperlink ref="B22" location="T.6.9!A1" display="T.6.9" xr:uid="{F792AAFC-66F4-4F19-997B-42F255703CD8}"/>
    <hyperlink ref="B23" location="T.6.10!A1" display="T.6.10" xr:uid="{95554354-F8E3-4CFC-B513-F01A41F7D796}"/>
    <hyperlink ref="B13" location="T.6.2!A1" display="T.6.2" xr:uid="{0307C355-7A5A-429E-9E9B-94216DBEE154}"/>
    <hyperlink ref="B16" location="F.6.1!A1" display="F.6.1" xr:uid="{558C0628-A3F6-4594-B7CA-ECF63BD38BC3}"/>
    <hyperlink ref="B15" location="T.6.4!A1" display="T.6.4" xr:uid="{0D41DEF3-53AA-4150-9AFD-B66E735D3A52}"/>
    <hyperlink ref="B21" location="T.6.8!A1" display="T.6.7" xr:uid="{B93EF1BF-CB1F-45E4-9E9E-7591615F4810}"/>
    <hyperlink ref="B25" location="T.6.11!A1" display="T.6.11" xr:uid="{E6D0B050-C011-4DDF-97AE-8AB1AB1CBF70}"/>
    <hyperlink ref="B26" location="T.6.12!A1" display="T.6.12" xr:uid="{CEF0E1CA-5025-48FD-AF6B-6BFE06A947F0}"/>
    <hyperlink ref="B27" location="T.6.13!A1" display="T.6.13" xr:uid="{F7261B65-0A1D-49C8-9D13-45C3421FCE3C}"/>
    <hyperlink ref="B29" location="F.6.5!A1" display="F.6.5" xr:uid="{3305F407-C56F-4E16-85B3-C10E7D524498}"/>
    <hyperlink ref="B30" location="T.6.14!A1" display="T.6.14" xr:uid="{C5DBB3D3-696F-4691-8967-5D55A489E492}"/>
    <hyperlink ref="B31" location="T.6.15!A1" display="T.6.15" xr:uid="{FCFB5FA7-FF0E-4FCE-B70A-B42D7BD72982}"/>
    <hyperlink ref="B32" location="T.6.16!A1" display="T.6.16" xr:uid="{D661816C-A854-4294-80B5-94FA04655CD8}"/>
    <hyperlink ref="B24" location="F.6.3!A1" display="F.6.3" xr:uid="{97BA0713-E8A4-47FD-8EE8-8B027E2776B9}"/>
    <hyperlink ref="B12" location="T.6.1!A1" display="T.6.1" xr:uid="{60DB943E-62DB-485D-BC4F-091D68FF16EF}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5BC4-3634-454A-ABC7-3F7731FDF56F}">
  <sheetPr>
    <tabColor rgb="FFA4CCCC"/>
  </sheetPr>
  <dimension ref="B1:N25"/>
  <sheetViews>
    <sheetView workbookViewId="0">
      <selection activeCell="E23" sqref="E23"/>
    </sheetView>
  </sheetViews>
  <sheetFormatPr defaultColWidth="9.140625" defaultRowHeight="12.75" x14ac:dyDescent="0.2"/>
  <cols>
    <col min="1" max="1" width="2.42578125" style="2" customWidth="1"/>
    <col min="2" max="2" width="7.42578125" style="2" customWidth="1"/>
    <col min="3" max="3" width="32.7109375" style="2" customWidth="1"/>
    <col min="4" max="4" width="25.7109375" style="2" customWidth="1"/>
    <col min="5" max="5" width="16.28515625" style="2" bestFit="1" customWidth="1"/>
    <col min="6" max="6" width="16.42578125" style="2" customWidth="1"/>
    <col min="7" max="7" width="13.28515625" style="2" bestFit="1" customWidth="1"/>
    <col min="8" max="8" width="13.42578125" style="2" bestFit="1" customWidth="1"/>
    <col min="9" max="9" width="13.7109375" style="2" bestFit="1" customWidth="1"/>
    <col min="10" max="10" width="13.42578125" style="2" bestFit="1" customWidth="1"/>
    <col min="11" max="14" width="9.140625" style="2"/>
    <col min="15" max="15" width="13.42578125" style="2" customWidth="1"/>
    <col min="16" max="16" width="9.140625" style="2"/>
    <col min="17" max="17" width="16.42578125" style="2" customWidth="1"/>
    <col min="18" max="16384" width="9.140625" style="2"/>
  </cols>
  <sheetData>
    <row r="1" spans="2:14" ht="29.25" customHeight="1" x14ac:dyDescent="0.2">
      <c r="B1" s="269"/>
      <c r="C1" s="270"/>
      <c r="D1" s="271" t="str">
        <f>Indice!B12</f>
        <v>T.6.1</v>
      </c>
      <c r="E1" s="272"/>
      <c r="F1" s="272"/>
      <c r="G1" s="272"/>
      <c r="H1" s="272"/>
      <c r="I1" s="273"/>
    </row>
    <row r="2" spans="2:14" ht="18" customHeight="1" x14ac:dyDescent="0.2">
      <c r="B2" s="274" t="s">
        <v>266</v>
      </c>
      <c r="C2" s="274"/>
      <c r="D2" s="275" t="str">
        <f>Indice!D12</f>
        <v>Risorse destinate alla cultura dal PNRR in Italia e in Piemonte nell'ambito degli investimenti previsti dalla M1C3</v>
      </c>
      <c r="E2" s="276"/>
      <c r="F2" s="276"/>
      <c r="G2" s="276"/>
      <c r="H2" s="276"/>
      <c r="I2" s="277"/>
    </row>
    <row r="3" spans="2:14" ht="18" customHeight="1" x14ac:dyDescent="0.2">
      <c r="B3" s="259" t="str">
        <f>Indice!F12</f>
        <v>Italia/Piemonte</v>
      </c>
      <c r="C3" s="259"/>
      <c r="D3" s="278"/>
      <c r="E3" s="279"/>
      <c r="F3" s="279"/>
      <c r="G3" s="279"/>
      <c r="H3" s="279"/>
      <c r="I3" s="280"/>
    </row>
    <row r="4" spans="2:14" ht="15.75" customHeight="1" x14ac:dyDescent="0.2">
      <c r="B4" s="259" t="str">
        <f>Indice!E12</f>
        <v>importo assegnato</v>
      </c>
      <c r="C4" s="259"/>
      <c r="D4" s="281"/>
      <c r="E4" s="282"/>
      <c r="F4" s="282"/>
      <c r="G4" s="282"/>
      <c r="H4" s="282"/>
      <c r="I4" s="283"/>
    </row>
    <row r="5" spans="2:14" ht="15.75" customHeight="1" x14ac:dyDescent="0.2">
      <c r="B5" s="259" t="str">
        <f>Indice!G12</f>
        <v>Investimento</v>
      </c>
      <c r="C5" s="259"/>
      <c r="D5" s="260" t="s">
        <v>59</v>
      </c>
      <c r="E5" s="261"/>
      <c r="F5" s="261"/>
      <c r="G5" s="261"/>
      <c r="H5" s="261"/>
      <c r="I5" s="262"/>
    </row>
    <row r="6" spans="2:14" ht="18.600000000000001" customHeight="1" x14ac:dyDescent="0.2">
      <c r="B6" s="332">
        <f>Indice!H12</f>
        <v>0</v>
      </c>
      <c r="C6" s="333"/>
      <c r="D6" s="265" t="s">
        <v>270</v>
      </c>
      <c r="E6" s="266"/>
      <c r="F6" s="266"/>
      <c r="G6" s="266"/>
      <c r="H6" s="266"/>
      <c r="I6" s="267"/>
    </row>
    <row r="7" spans="2:14" x14ac:dyDescent="0.2">
      <c r="G7" s="35"/>
      <c r="H7" s="35"/>
      <c r="I7" s="35"/>
      <c r="J7" s="36"/>
    </row>
    <row r="8" spans="2:14" ht="19.5" customHeight="1" x14ac:dyDescent="0.2">
      <c r="B8" s="268"/>
      <c r="C8" s="268"/>
      <c r="D8" s="268"/>
      <c r="E8" s="268"/>
      <c r="F8" s="268"/>
      <c r="G8" s="268"/>
      <c r="H8" s="268"/>
      <c r="I8" s="268"/>
      <c r="J8" s="13"/>
      <c r="K8" s="13"/>
      <c r="L8" s="13"/>
      <c r="M8" s="13"/>
      <c r="N8" s="13"/>
    </row>
    <row r="9" spans="2:14" ht="39" customHeight="1" thickBot="1" x14ac:dyDescent="0.25">
      <c r="B9" s="253" t="s">
        <v>45</v>
      </c>
      <c r="C9" s="254"/>
      <c r="D9" s="57" t="s">
        <v>46</v>
      </c>
      <c r="E9" s="58" t="s">
        <v>47</v>
      </c>
      <c r="F9" s="58" t="s">
        <v>48</v>
      </c>
      <c r="G9" s="59" t="s">
        <v>9</v>
      </c>
    </row>
    <row r="10" spans="2:14" ht="15.75" customHeight="1" thickTop="1" x14ac:dyDescent="0.2">
      <c r="B10" s="255" t="s">
        <v>49</v>
      </c>
      <c r="C10" s="256"/>
      <c r="D10" s="77">
        <v>500000000</v>
      </c>
      <c r="E10" s="77">
        <v>386442664</v>
      </c>
      <c r="F10" s="82">
        <v>5406680.2699999996</v>
      </c>
      <c r="G10" s="83"/>
    </row>
    <row r="11" spans="2:14" ht="15" customHeight="1" x14ac:dyDescent="0.2">
      <c r="B11" s="257" t="s">
        <v>50</v>
      </c>
      <c r="C11" s="258"/>
      <c r="D11" s="78">
        <v>300000000</v>
      </c>
      <c r="E11" s="78">
        <v>291538640</v>
      </c>
      <c r="F11" s="78">
        <v>14345470.43</v>
      </c>
      <c r="G11" s="61"/>
    </row>
    <row r="12" spans="2:14" ht="15" customHeight="1" x14ac:dyDescent="0.2">
      <c r="B12" s="257" t="s">
        <v>51</v>
      </c>
      <c r="C12" s="258"/>
      <c r="D12" s="80">
        <v>300000000</v>
      </c>
      <c r="E12" s="80">
        <v>280678115.33999997</v>
      </c>
      <c r="F12" s="80">
        <v>15493570</v>
      </c>
      <c r="G12" s="79"/>
    </row>
    <row r="13" spans="2:14" ht="15" customHeight="1" x14ac:dyDescent="0.2">
      <c r="B13" s="257" t="s">
        <v>52</v>
      </c>
      <c r="C13" s="258"/>
      <c r="D13" s="80">
        <v>1020000000</v>
      </c>
      <c r="E13" s="80">
        <v>808558539</v>
      </c>
      <c r="F13" s="80">
        <v>47024100</v>
      </c>
      <c r="G13" s="79"/>
    </row>
    <row r="14" spans="2:14" ht="15" customHeight="1" x14ac:dyDescent="0.2">
      <c r="B14" s="257" t="s">
        <v>53</v>
      </c>
      <c r="C14" s="258"/>
      <c r="D14" s="80">
        <v>600000000</v>
      </c>
      <c r="E14" s="80">
        <v>469673361</v>
      </c>
      <c r="F14" s="80">
        <v>39494512.07</v>
      </c>
      <c r="G14" s="79"/>
    </row>
    <row r="15" spans="2:14" ht="15" customHeight="1" x14ac:dyDescent="0.2">
      <c r="B15" s="257" t="s">
        <v>54</v>
      </c>
      <c r="C15" s="258"/>
      <c r="D15" s="80">
        <v>300000000</v>
      </c>
      <c r="E15" s="80">
        <v>290630892</v>
      </c>
      <c r="F15" s="80">
        <v>18929453</v>
      </c>
      <c r="G15" s="79"/>
    </row>
    <row r="16" spans="2:14" ht="15" customHeight="1" x14ac:dyDescent="0.2">
      <c r="B16" s="257" t="s">
        <v>55</v>
      </c>
      <c r="C16" s="258"/>
      <c r="D16" s="80">
        <v>800000000</v>
      </c>
      <c r="E16" s="80">
        <v>630016229</v>
      </c>
      <c r="F16" s="80">
        <v>24700000</v>
      </c>
      <c r="G16" s="79"/>
    </row>
    <row r="17" spans="2:14" ht="15" customHeight="1" x14ac:dyDescent="0.2">
      <c r="B17" s="257" t="s">
        <v>56</v>
      </c>
      <c r="C17" s="258"/>
      <c r="D17" s="80">
        <v>300000000</v>
      </c>
      <c r="E17" s="80">
        <v>204921000</v>
      </c>
      <c r="F17" s="207">
        <v>0</v>
      </c>
      <c r="G17" s="79"/>
    </row>
    <row r="18" spans="2:14" ht="15" customHeight="1" x14ac:dyDescent="0.2">
      <c r="B18" s="334" t="s">
        <v>57</v>
      </c>
      <c r="C18" s="335"/>
      <c r="D18" s="80">
        <v>155000000</v>
      </c>
      <c r="E18" s="80">
        <v>152245721</v>
      </c>
      <c r="F18" s="80">
        <v>10110560</v>
      </c>
      <c r="G18" s="79"/>
    </row>
    <row r="19" spans="2:14" ht="15" customHeight="1" x14ac:dyDescent="0.2">
      <c r="B19" s="336" t="s">
        <v>22</v>
      </c>
      <c r="C19" s="337"/>
      <c r="D19" s="338">
        <v>4275000000</v>
      </c>
      <c r="E19" s="338">
        <v>3514705161.3400002</v>
      </c>
      <c r="F19" s="338">
        <v>175504345.77000001</v>
      </c>
      <c r="G19" s="339"/>
    </row>
    <row r="20" spans="2:14" x14ac:dyDescent="0.2">
      <c r="B20" s="21"/>
      <c r="C20" s="22"/>
      <c r="D20" s="22"/>
      <c r="E20" s="23"/>
      <c r="F20" s="23"/>
      <c r="G20" s="24"/>
      <c r="H20" s="25"/>
      <c r="I20" s="25"/>
      <c r="J20" s="47"/>
    </row>
    <row r="21" spans="2:14" x14ac:dyDescent="0.2">
      <c r="B21" s="21"/>
      <c r="C21" s="22"/>
      <c r="D21" s="22"/>
      <c r="E21" s="22"/>
      <c r="F21" s="22"/>
      <c r="G21" s="32"/>
      <c r="H21" s="27"/>
      <c r="I21" s="27"/>
      <c r="J21" s="33"/>
    </row>
    <row r="22" spans="2:14" x14ac:dyDescent="0.2">
      <c r="B22" s="21"/>
      <c r="C22" s="22"/>
      <c r="D22" s="22"/>
      <c r="E22" s="22"/>
      <c r="F22" s="22"/>
      <c r="G22" s="32"/>
      <c r="H22" s="27"/>
      <c r="I22" s="27"/>
      <c r="J22" s="33"/>
    </row>
    <row r="23" spans="2:14" x14ac:dyDescent="0.2">
      <c r="B23" s="21"/>
      <c r="C23" s="22"/>
      <c r="D23" s="22"/>
      <c r="E23" s="22"/>
      <c r="F23" s="22"/>
      <c r="G23" s="32"/>
      <c r="H23" s="27"/>
      <c r="I23" s="27"/>
      <c r="J23" s="33"/>
    </row>
    <row r="24" spans="2:14" x14ac:dyDescent="0.2">
      <c r="B24" s="43" t="s">
        <v>9</v>
      </c>
      <c r="C24" s="44"/>
      <c r="D24" s="44"/>
      <c r="E24" s="44"/>
      <c r="F24" s="44"/>
      <c r="G24" s="45"/>
      <c r="H24" s="44"/>
      <c r="I24" s="44"/>
      <c r="J24" s="44"/>
      <c r="K24" s="46"/>
      <c r="L24" s="46"/>
      <c r="M24" s="46"/>
      <c r="N24" s="46"/>
    </row>
    <row r="25" spans="2:14" ht="41.25" customHeight="1" x14ac:dyDescent="0.2">
      <c r="B25" s="252" t="s">
        <v>58</v>
      </c>
      <c r="C25" s="252"/>
      <c r="D25" s="252"/>
      <c r="E25" s="252"/>
      <c r="F25" s="252"/>
      <c r="G25" s="252"/>
    </row>
  </sheetData>
  <mergeCells count="23">
    <mergeCell ref="B1:C1"/>
    <mergeCell ref="D1:I1"/>
    <mergeCell ref="B2:C2"/>
    <mergeCell ref="D2:I4"/>
    <mergeCell ref="B3:C3"/>
    <mergeCell ref="B4:C4"/>
    <mergeCell ref="B5:C5"/>
    <mergeCell ref="D5:I5"/>
    <mergeCell ref="B6:C6"/>
    <mergeCell ref="D6:I6"/>
    <mergeCell ref="B8:I8"/>
    <mergeCell ref="B25:G25"/>
    <mergeCell ref="B9:C9"/>
    <mergeCell ref="B10:C10"/>
    <mergeCell ref="B11:C11"/>
    <mergeCell ref="B19:C19"/>
    <mergeCell ref="B12:C12"/>
    <mergeCell ref="B13:C13"/>
    <mergeCell ref="B14:C14"/>
    <mergeCell ref="B15:C15"/>
    <mergeCell ref="B16:C16"/>
    <mergeCell ref="B17:C17"/>
    <mergeCell ref="B18:C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3F916-4755-45FE-BA43-5720F0591C2E}">
  <sheetPr>
    <tabColor rgb="FFA4CCCC"/>
    <pageSetUpPr autoPageBreaks="0"/>
  </sheetPr>
  <dimension ref="A1:M69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5" width="17.42578125" style="2" customWidth="1"/>
    <col min="6" max="6" width="15.42578125" style="2" customWidth="1"/>
    <col min="7" max="7" width="16.28515625" style="2" customWidth="1"/>
    <col min="8" max="8" width="13.7109375" style="2" bestFit="1" customWidth="1"/>
    <col min="9" max="9" width="13.42578125" style="2" bestFit="1" customWidth="1"/>
    <col min="10" max="13" width="9.140625" style="2"/>
    <col min="14" max="14" width="13.42578125" style="2" customWidth="1"/>
    <col min="15" max="15" width="9.140625" style="2"/>
    <col min="16" max="16" width="16.42578125" style="2" customWidth="1"/>
    <col min="17" max="16384" width="9.140625" style="2"/>
  </cols>
  <sheetData>
    <row r="1" spans="2:9" ht="29.25" customHeight="1" x14ac:dyDescent="0.2">
      <c r="B1" s="269"/>
      <c r="C1" s="270"/>
      <c r="D1" s="271" t="str">
        <f>Indice!B13</f>
        <v>T.6.2</v>
      </c>
      <c r="E1" s="272"/>
      <c r="F1" s="272"/>
      <c r="G1" s="272"/>
      <c r="H1" s="273"/>
    </row>
    <row r="2" spans="2:9" ht="18" customHeight="1" x14ac:dyDescent="0.2">
      <c r="B2" s="274" t="s">
        <v>266</v>
      </c>
      <c r="C2" s="274"/>
      <c r="D2" s="292" t="str">
        <f>Indice!D13</f>
        <v>Risorse dello Stato in Piemonte (esclusi i contributi per l’emergenza Covid), suddivise per provincia</v>
      </c>
      <c r="E2" s="276"/>
      <c r="F2" s="276"/>
      <c r="G2" s="276"/>
      <c r="H2" s="277"/>
    </row>
    <row r="3" spans="2:9" ht="18" customHeight="1" x14ac:dyDescent="0.2">
      <c r="B3" s="259" t="str">
        <f>Indice!F13</f>
        <v>Piemonte</v>
      </c>
      <c r="C3" s="259"/>
      <c r="D3" s="278"/>
      <c r="E3" s="279"/>
      <c r="F3" s="279"/>
      <c r="G3" s="279"/>
      <c r="H3" s="280"/>
    </row>
    <row r="4" spans="2:9" ht="15.75" customHeight="1" x14ac:dyDescent="0.2">
      <c r="B4" s="259" t="str">
        <f>Indice!E13</f>
        <v>Fus, ordinaria, straordinaria, cinema</v>
      </c>
      <c r="C4" s="259"/>
      <c r="D4" s="281"/>
      <c r="E4" s="282"/>
      <c r="F4" s="282"/>
      <c r="G4" s="282"/>
      <c r="H4" s="283"/>
    </row>
    <row r="5" spans="2:9" ht="15.75" customHeight="1" x14ac:dyDescent="0.2">
      <c r="B5" s="259" t="str">
        <f>Indice!G13</f>
        <v>Provincia</v>
      </c>
      <c r="C5" s="259"/>
      <c r="D5" s="260" t="s">
        <v>59</v>
      </c>
      <c r="E5" s="261"/>
      <c r="F5" s="261"/>
      <c r="G5" s="261"/>
      <c r="H5" s="262"/>
    </row>
    <row r="6" spans="2:9" ht="18.600000000000001" customHeight="1" x14ac:dyDescent="0.2">
      <c r="B6" s="259" t="str">
        <f>Indice!H13</f>
        <v>2019|2020|2021|2022|</v>
      </c>
      <c r="C6" s="259"/>
      <c r="D6" s="265" t="s">
        <v>269</v>
      </c>
      <c r="E6" s="266"/>
      <c r="F6" s="266"/>
      <c r="G6" s="266"/>
      <c r="H6" s="267"/>
    </row>
    <row r="7" spans="2:9" x14ac:dyDescent="0.2">
      <c r="F7" s="35"/>
      <c r="G7" s="35"/>
      <c r="H7" s="35"/>
      <c r="I7" s="36"/>
    </row>
    <row r="8" spans="2:9" ht="72" customHeight="1" x14ac:dyDescent="0.2">
      <c r="B8" s="288"/>
      <c r="C8" s="288"/>
      <c r="D8" s="288"/>
      <c r="E8" s="288"/>
      <c r="F8" s="288"/>
      <c r="G8" s="288"/>
      <c r="H8" s="288"/>
    </row>
    <row r="9" spans="2:9" ht="18" customHeight="1" x14ac:dyDescent="0.2">
      <c r="B9" s="289">
        <v>2022</v>
      </c>
      <c r="C9" s="290"/>
      <c r="D9" s="290"/>
      <c r="E9" s="290"/>
      <c r="F9" s="290"/>
      <c r="G9" s="290"/>
      <c r="H9" s="291"/>
    </row>
    <row r="10" spans="2:9" ht="18" customHeight="1" thickBot="1" x14ac:dyDescent="0.25">
      <c r="B10" s="55" t="s">
        <v>10</v>
      </c>
      <c r="C10" s="56" t="s">
        <v>64</v>
      </c>
      <c r="D10" s="57" t="s">
        <v>65</v>
      </c>
      <c r="E10" s="56" t="s">
        <v>66</v>
      </c>
      <c r="F10" s="56" t="s">
        <v>16</v>
      </c>
      <c r="G10" s="56" t="s">
        <v>22</v>
      </c>
      <c r="H10" s="59" t="s">
        <v>9</v>
      </c>
    </row>
    <row r="11" spans="2:9" ht="13.5" thickTop="1" x14ac:dyDescent="0.2">
      <c r="B11" s="16" t="s">
        <v>28</v>
      </c>
      <c r="C11" s="77">
        <v>103896</v>
      </c>
      <c r="D11" s="77">
        <v>829841.93999999983</v>
      </c>
      <c r="E11" s="77">
        <v>173924.41999999998</v>
      </c>
      <c r="F11" s="77">
        <v>10652.25</v>
      </c>
      <c r="G11" s="84">
        <v>1118314.6099999999</v>
      </c>
      <c r="H11" s="98"/>
    </row>
    <row r="12" spans="2:9" x14ac:dyDescent="0.2">
      <c r="B12" s="17" t="s">
        <v>29</v>
      </c>
      <c r="C12" s="78">
        <v>40500</v>
      </c>
      <c r="D12" s="78">
        <v>196647.74</v>
      </c>
      <c r="E12" s="78">
        <v>414598.5</v>
      </c>
      <c r="F12" s="78">
        <v>32968</v>
      </c>
      <c r="G12" s="85">
        <v>684714.24</v>
      </c>
      <c r="H12" s="61"/>
    </row>
    <row r="13" spans="2:9" x14ac:dyDescent="0.2">
      <c r="B13" s="17" t="s">
        <v>30</v>
      </c>
      <c r="C13" s="78">
        <v>234556</v>
      </c>
      <c r="D13" s="78">
        <v>291985.04000000004</v>
      </c>
      <c r="E13" s="78">
        <v>215000</v>
      </c>
      <c r="F13" s="78">
        <v>90075</v>
      </c>
      <c r="G13" s="85">
        <v>831616.04</v>
      </c>
      <c r="H13" s="60"/>
    </row>
    <row r="14" spans="2:9" x14ac:dyDescent="0.2">
      <c r="B14" s="19" t="s">
        <v>31</v>
      </c>
      <c r="C14" s="86">
        <v>1240642</v>
      </c>
      <c r="D14" s="78">
        <v>855160.01</v>
      </c>
      <c r="E14" s="86">
        <v>88296.09</v>
      </c>
      <c r="F14" s="86">
        <v>47639</v>
      </c>
      <c r="G14" s="87">
        <v>2231737.1</v>
      </c>
      <c r="H14" s="99"/>
    </row>
    <row r="15" spans="2:9" x14ac:dyDescent="0.2">
      <c r="B15" s="17" t="s">
        <v>32</v>
      </c>
      <c r="C15" s="78">
        <v>1090502</v>
      </c>
      <c r="D15" s="78">
        <v>1064310.2800000003</v>
      </c>
      <c r="E15" s="78">
        <v>184000</v>
      </c>
      <c r="F15" s="78">
        <v>17357</v>
      </c>
      <c r="G15" s="85">
        <v>2356169.2800000003</v>
      </c>
      <c r="H15" s="60"/>
    </row>
    <row r="16" spans="2:9" x14ac:dyDescent="0.2">
      <c r="B16" s="17" t="s">
        <v>24</v>
      </c>
      <c r="C16" s="78">
        <v>24056083.09</v>
      </c>
      <c r="D16" s="78">
        <v>7147559.8200000003</v>
      </c>
      <c r="E16" s="78">
        <v>954321.6</v>
      </c>
      <c r="F16" s="78">
        <v>530084</v>
      </c>
      <c r="G16" s="85">
        <v>32688048.510000002</v>
      </c>
      <c r="H16" s="61"/>
    </row>
    <row r="17" spans="1:8" x14ac:dyDescent="0.2">
      <c r="A17" s="20"/>
      <c r="B17" s="19" t="s">
        <v>33</v>
      </c>
      <c r="C17" s="86">
        <v>341168</v>
      </c>
      <c r="D17" s="78">
        <v>306258.83999999997</v>
      </c>
      <c r="E17" s="86">
        <v>304663</v>
      </c>
      <c r="F17" s="86">
        <v>0</v>
      </c>
      <c r="G17" s="87">
        <v>952089.84</v>
      </c>
      <c r="H17" s="99"/>
    </row>
    <row r="18" spans="1:8" x14ac:dyDescent="0.2">
      <c r="B18" s="17" t="s">
        <v>34</v>
      </c>
      <c r="C18" s="78">
        <v>309571</v>
      </c>
      <c r="D18" s="78">
        <v>596812.97</v>
      </c>
      <c r="E18" s="78">
        <v>180000</v>
      </c>
      <c r="F18" s="78">
        <v>25664</v>
      </c>
      <c r="G18" s="85">
        <v>1112047.97</v>
      </c>
      <c r="H18" s="60"/>
    </row>
    <row r="19" spans="1:8" ht="12" customHeight="1" x14ac:dyDescent="0.2">
      <c r="B19" s="18" t="s">
        <v>67</v>
      </c>
      <c r="C19" s="80">
        <v>227500</v>
      </c>
      <c r="D19" s="78">
        <v>700000</v>
      </c>
      <c r="E19" s="80"/>
      <c r="F19" s="80">
        <v>0</v>
      </c>
      <c r="G19" s="88">
        <v>927500</v>
      </c>
      <c r="H19" s="79"/>
    </row>
    <row r="20" spans="1:8" x14ac:dyDescent="0.2">
      <c r="B20" s="91" t="s">
        <v>68</v>
      </c>
      <c r="C20" s="92">
        <v>27644418.09</v>
      </c>
      <c r="D20" s="92">
        <v>11988576.640000001</v>
      </c>
      <c r="E20" s="92">
        <v>2514803.61</v>
      </c>
      <c r="F20" s="92">
        <v>754439.25</v>
      </c>
      <c r="G20" s="93">
        <v>42902237.590000004</v>
      </c>
      <c r="H20" s="61"/>
    </row>
    <row r="21" spans="1:8" x14ac:dyDescent="0.2">
      <c r="B21" s="91" t="s">
        <v>69</v>
      </c>
      <c r="C21" s="94">
        <v>9.9799566788245878E-2</v>
      </c>
      <c r="D21" s="94">
        <v>1.5138846617462939E-2</v>
      </c>
      <c r="E21" s="94">
        <v>-0.77478789858236485</v>
      </c>
      <c r="F21" s="94">
        <v>0.51262982195845697</v>
      </c>
      <c r="G21" s="95">
        <v>-0.1174339984029342</v>
      </c>
      <c r="H21" s="61"/>
    </row>
    <row r="22" spans="1:8" ht="16.5" customHeight="1" x14ac:dyDescent="0.2">
      <c r="B22" s="289">
        <v>2021</v>
      </c>
      <c r="C22" s="290"/>
      <c r="D22" s="290"/>
      <c r="E22" s="290"/>
      <c r="F22" s="290"/>
      <c r="G22" s="290"/>
      <c r="H22" s="291"/>
    </row>
    <row r="23" spans="1:8" ht="13.5" thickBot="1" x14ac:dyDescent="0.25">
      <c r="B23" s="55" t="s">
        <v>10</v>
      </c>
      <c r="C23" s="56" t="s">
        <v>64</v>
      </c>
      <c r="D23" s="57" t="s">
        <v>65</v>
      </c>
      <c r="E23" s="56" t="s">
        <v>66</v>
      </c>
      <c r="F23" s="56" t="s">
        <v>16</v>
      </c>
      <c r="G23" s="56" t="s">
        <v>22</v>
      </c>
      <c r="H23" s="59" t="s">
        <v>9</v>
      </c>
    </row>
    <row r="24" spans="1:8" ht="13.5" thickTop="1" x14ac:dyDescent="0.2">
      <c r="B24" s="16" t="s">
        <v>28</v>
      </c>
      <c r="C24" s="77">
        <v>80358.81</v>
      </c>
      <c r="D24" s="77">
        <v>1700206.76</v>
      </c>
      <c r="E24" s="77">
        <v>5299000</v>
      </c>
      <c r="F24" s="77">
        <v>17129</v>
      </c>
      <c r="G24" s="84">
        <v>7096694.5700000003</v>
      </c>
      <c r="H24" s="98"/>
    </row>
    <row r="25" spans="1:8" x14ac:dyDescent="0.2">
      <c r="B25" s="17" t="s">
        <v>29</v>
      </c>
      <c r="C25" s="78">
        <v>103588.38</v>
      </c>
      <c r="D25" s="78">
        <v>326230.07</v>
      </c>
      <c r="E25" s="78">
        <v>450000</v>
      </c>
      <c r="F25" s="78">
        <v>33123</v>
      </c>
      <c r="G25" s="85">
        <v>912941.45</v>
      </c>
      <c r="H25" s="61"/>
    </row>
    <row r="26" spans="1:8" x14ac:dyDescent="0.2">
      <c r="B26" s="17" t="s">
        <v>30</v>
      </c>
      <c r="C26" s="78">
        <v>208423.91</v>
      </c>
      <c r="D26" s="78">
        <v>394394.5</v>
      </c>
      <c r="E26" s="78" t="s">
        <v>3</v>
      </c>
      <c r="F26" s="78">
        <v>20052</v>
      </c>
      <c r="G26" s="85">
        <v>622870.41</v>
      </c>
      <c r="H26" s="60"/>
    </row>
    <row r="27" spans="1:8" x14ac:dyDescent="0.2">
      <c r="B27" s="19" t="s">
        <v>31</v>
      </c>
      <c r="C27" s="86">
        <v>957747.64</v>
      </c>
      <c r="D27" s="78">
        <v>2195909.7000000002</v>
      </c>
      <c r="E27" s="86">
        <v>715200</v>
      </c>
      <c r="F27" s="86">
        <v>32997</v>
      </c>
      <c r="G27" s="87">
        <v>3901854.3400000003</v>
      </c>
      <c r="H27" s="99"/>
    </row>
    <row r="28" spans="1:8" x14ac:dyDescent="0.2">
      <c r="B28" s="17" t="s">
        <v>32</v>
      </c>
      <c r="C28" s="78">
        <v>787213.13</v>
      </c>
      <c r="D28" s="78">
        <v>428646.38</v>
      </c>
      <c r="E28" s="78">
        <v>450000</v>
      </c>
      <c r="F28" s="78">
        <v>12418</v>
      </c>
      <c r="G28" s="85">
        <v>1678277.51</v>
      </c>
      <c r="H28" s="60"/>
    </row>
    <row r="29" spans="1:8" x14ac:dyDescent="0.2">
      <c r="B29" s="17" t="s">
        <v>24</v>
      </c>
      <c r="C29" s="78">
        <v>22198424.09</v>
      </c>
      <c r="D29" s="78">
        <v>5939033.46</v>
      </c>
      <c r="E29" s="78">
        <v>3744178.69</v>
      </c>
      <c r="F29" s="78">
        <v>365503</v>
      </c>
      <c r="G29" s="85">
        <v>32247139.240000002</v>
      </c>
      <c r="H29" s="61"/>
    </row>
    <row r="30" spans="1:8" x14ac:dyDescent="0.2">
      <c r="B30" s="19" t="s">
        <v>33</v>
      </c>
      <c r="C30" s="86">
        <v>300767.5</v>
      </c>
      <c r="D30" s="78">
        <v>463321.22</v>
      </c>
      <c r="E30" s="86" t="s">
        <v>3</v>
      </c>
      <c r="F30" s="86" t="s">
        <v>3</v>
      </c>
      <c r="G30" s="87">
        <v>764088.72</v>
      </c>
      <c r="H30" s="99"/>
    </row>
    <row r="31" spans="1:8" x14ac:dyDescent="0.2">
      <c r="B31" s="17" t="s">
        <v>34</v>
      </c>
      <c r="C31" s="78">
        <v>270445.77</v>
      </c>
      <c r="D31" s="78">
        <v>359467.41</v>
      </c>
      <c r="E31" s="78">
        <v>508000</v>
      </c>
      <c r="F31" s="78">
        <v>17538</v>
      </c>
      <c r="G31" s="85">
        <v>1155451.18</v>
      </c>
      <c r="H31" s="60"/>
    </row>
    <row r="32" spans="1:8" x14ac:dyDescent="0.2">
      <c r="B32" s="91" t="s">
        <v>68</v>
      </c>
      <c r="C32" s="96">
        <v>25135869.23</v>
      </c>
      <c r="D32" s="92">
        <v>11809790.039999999</v>
      </c>
      <c r="E32" s="96">
        <v>11166378.689999999</v>
      </c>
      <c r="F32" s="96">
        <v>498760</v>
      </c>
      <c r="G32" s="97">
        <v>48610797.960000001</v>
      </c>
      <c r="H32" s="79"/>
    </row>
    <row r="33" spans="2:8" x14ac:dyDescent="0.2">
      <c r="B33" s="91" t="s">
        <v>70</v>
      </c>
      <c r="C33" s="94">
        <v>9.2999999999999999E-2</v>
      </c>
      <c r="D33" s="94">
        <v>0.17199999999999999</v>
      </c>
      <c r="E33" s="94">
        <v>-0.17899999999999999</v>
      </c>
      <c r="F33" s="94">
        <v>-0.68300000000000005</v>
      </c>
      <c r="G33" s="95">
        <v>8.0000000000000002E-3</v>
      </c>
      <c r="H33" s="61"/>
    </row>
    <row r="34" spans="2:8" x14ac:dyDescent="0.2">
      <c r="B34" s="289">
        <v>2020</v>
      </c>
      <c r="C34" s="290"/>
      <c r="D34" s="290"/>
      <c r="E34" s="290"/>
      <c r="F34" s="290"/>
      <c r="G34" s="290"/>
      <c r="H34" s="291"/>
    </row>
    <row r="35" spans="2:8" ht="13.5" thickBot="1" x14ac:dyDescent="0.25">
      <c r="B35" s="55" t="s">
        <v>10</v>
      </c>
      <c r="C35" s="56" t="s">
        <v>64</v>
      </c>
      <c r="D35" s="57" t="s">
        <v>65</v>
      </c>
      <c r="E35" s="56" t="s">
        <v>66</v>
      </c>
      <c r="F35" s="56" t="s">
        <v>16</v>
      </c>
      <c r="G35" s="56" t="s">
        <v>22</v>
      </c>
      <c r="H35" s="59" t="s">
        <v>9</v>
      </c>
    </row>
    <row r="36" spans="2:8" ht="13.5" thickTop="1" x14ac:dyDescent="0.2">
      <c r="B36" s="16" t="s">
        <v>28</v>
      </c>
      <c r="C36" s="77">
        <v>34616.400000000001</v>
      </c>
      <c r="D36" s="77">
        <v>1278846.83</v>
      </c>
      <c r="E36" s="77">
        <v>3630000</v>
      </c>
      <c r="F36" s="77">
        <v>21383.33</v>
      </c>
      <c r="G36" s="84">
        <v>4964846.5599999996</v>
      </c>
      <c r="H36" s="98"/>
    </row>
    <row r="37" spans="2:8" x14ac:dyDescent="0.2">
      <c r="B37" s="17" t="s">
        <v>29</v>
      </c>
      <c r="C37" s="78">
        <v>30068</v>
      </c>
      <c r="D37" s="78">
        <v>242000</v>
      </c>
      <c r="E37" s="78">
        <v>155000</v>
      </c>
      <c r="F37" s="78">
        <v>21273</v>
      </c>
      <c r="G37" s="85">
        <v>448341</v>
      </c>
      <c r="H37" s="61"/>
    </row>
    <row r="38" spans="2:8" x14ac:dyDescent="0.2">
      <c r="B38" s="17" t="s">
        <v>30</v>
      </c>
      <c r="C38" s="78">
        <v>185403.64</v>
      </c>
      <c r="D38" s="78">
        <v>62850.11</v>
      </c>
      <c r="E38" s="78" t="s">
        <v>3</v>
      </c>
      <c r="F38" s="78">
        <v>14877</v>
      </c>
      <c r="G38" s="85">
        <v>263130.75</v>
      </c>
      <c r="H38" s="60"/>
    </row>
    <row r="39" spans="2:8" x14ac:dyDescent="0.2">
      <c r="B39" s="19" t="s">
        <v>31</v>
      </c>
      <c r="C39" s="86">
        <v>685019.55</v>
      </c>
      <c r="D39" s="78">
        <v>318923.90999999997</v>
      </c>
      <c r="E39" s="86">
        <v>1480000</v>
      </c>
      <c r="F39" s="86">
        <v>46776.5</v>
      </c>
      <c r="G39" s="87">
        <v>2530719.96</v>
      </c>
      <c r="H39" s="99"/>
    </row>
    <row r="40" spans="2:8" x14ac:dyDescent="0.2">
      <c r="B40" s="17" t="s">
        <v>32</v>
      </c>
      <c r="C40" s="78">
        <v>686722</v>
      </c>
      <c r="D40" s="78">
        <v>718775.67</v>
      </c>
      <c r="E40" s="78">
        <v>1100000</v>
      </c>
      <c r="F40" s="78">
        <v>17456</v>
      </c>
      <c r="G40" s="85">
        <v>2522953.67</v>
      </c>
      <c r="H40" s="60"/>
    </row>
    <row r="41" spans="2:8" x14ac:dyDescent="0.2">
      <c r="B41" s="17" t="s">
        <v>24</v>
      </c>
      <c r="C41" s="78">
        <v>20838017.870000001</v>
      </c>
      <c r="D41" s="78">
        <v>5068840.84</v>
      </c>
      <c r="E41" s="78">
        <v>7240000</v>
      </c>
      <c r="F41" s="78">
        <v>1446336.5</v>
      </c>
      <c r="G41" s="85">
        <v>34593195.210000001</v>
      </c>
      <c r="H41" s="61"/>
    </row>
    <row r="42" spans="2:8" x14ac:dyDescent="0.2">
      <c r="B42" s="19" t="s">
        <v>33</v>
      </c>
      <c r="C42" s="86">
        <v>285792</v>
      </c>
      <c r="D42" s="78">
        <v>1707696.31</v>
      </c>
      <c r="E42" s="86" t="s">
        <v>3</v>
      </c>
      <c r="F42" s="86" t="s">
        <v>3</v>
      </c>
      <c r="G42" s="87">
        <v>1993488.31</v>
      </c>
      <c r="H42" s="99"/>
    </row>
    <row r="43" spans="2:8" x14ac:dyDescent="0.2">
      <c r="B43" s="17" t="s">
        <v>34</v>
      </c>
      <c r="C43" s="78">
        <v>241305.84</v>
      </c>
      <c r="D43" s="78">
        <v>175567.45</v>
      </c>
      <c r="E43" s="78" t="s">
        <v>3</v>
      </c>
      <c r="F43" s="78">
        <v>5537</v>
      </c>
      <c r="G43" s="85">
        <v>422410.29000000004</v>
      </c>
      <c r="H43" s="60"/>
    </row>
    <row r="44" spans="2:8" x14ac:dyDescent="0.2">
      <c r="B44" s="91" t="s">
        <v>68</v>
      </c>
      <c r="C44" s="96">
        <v>22986945.300000001</v>
      </c>
      <c r="D44" s="92">
        <v>10073501.119999999</v>
      </c>
      <c r="E44" s="96">
        <v>13605000</v>
      </c>
      <c r="F44" s="96">
        <v>1573639.33</v>
      </c>
      <c r="G44" s="97">
        <v>48239085.75</v>
      </c>
      <c r="H44" s="79"/>
    </row>
    <row r="45" spans="2:8" x14ac:dyDescent="0.2">
      <c r="B45" s="91" t="s">
        <v>71</v>
      </c>
      <c r="C45" s="94">
        <v>6.5000000000000002E-2</v>
      </c>
      <c r="D45" s="94">
        <v>0.89700000000000002</v>
      </c>
      <c r="E45" s="94">
        <v>-0.23799999999999999</v>
      </c>
      <c r="F45" s="94">
        <v>2.5000000000000001E-2</v>
      </c>
      <c r="G45" s="95">
        <v>4.2000000000000003E-2</v>
      </c>
      <c r="H45" s="61"/>
    </row>
    <row r="46" spans="2:8" x14ac:dyDescent="0.2">
      <c r="B46" s="289">
        <v>2019</v>
      </c>
      <c r="C46" s="290"/>
      <c r="D46" s="290"/>
      <c r="E46" s="290"/>
      <c r="F46" s="290"/>
      <c r="G46" s="290"/>
      <c r="H46" s="291"/>
    </row>
    <row r="47" spans="2:8" ht="13.5" thickBot="1" x14ac:dyDescent="0.25">
      <c r="B47" s="55" t="s">
        <v>10</v>
      </c>
      <c r="C47" s="56" t="s">
        <v>64</v>
      </c>
      <c r="D47" s="57" t="s">
        <v>65</v>
      </c>
      <c r="E47" s="56" t="s">
        <v>66</v>
      </c>
      <c r="F47" s="56" t="s">
        <v>16</v>
      </c>
      <c r="G47" s="56" t="s">
        <v>22</v>
      </c>
      <c r="H47" s="59" t="s">
        <v>9</v>
      </c>
    </row>
    <row r="48" spans="2:8" ht="13.5" thickTop="1" x14ac:dyDescent="0.2">
      <c r="B48" s="16" t="s">
        <v>28</v>
      </c>
      <c r="C48" s="77">
        <v>132932</v>
      </c>
      <c r="D48" s="77">
        <v>715399.96</v>
      </c>
      <c r="E48" s="77">
        <v>1990000</v>
      </c>
      <c r="F48" s="77">
        <v>12381</v>
      </c>
      <c r="G48" s="84">
        <v>2850712.96</v>
      </c>
      <c r="H48" s="98"/>
    </row>
    <row r="49" spans="2:13" x14ac:dyDescent="0.2">
      <c r="B49" s="17" t="s">
        <v>29</v>
      </c>
      <c r="C49" s="78">
        <v>42593</v>
      </c>
      <c r="D49" s="78">
        <v>361289.58</v>
      </c>
      <c r="E49" s="78">
        <v>550000</v>
      </c>
      <c r="F49" s="78">
        <v>11732</v>
      </c>
      <c r="G49" s="85">
        <v>965614.58000000007</v>
      </c>
      <c r="H49" s="61"/>
    </row>
    <row r="50" spans="2:13" x14ac:dyDescent="0.2">
      <c r="B50" s="17" t="s">
        <v>30</v>
      </c>
      <c r="C50" s="78">
        <v>187957</v>
      </c>
      <c r="D50" s="78">
        <v>30000</v>
      </c>
      <c r="E50" s="78" t="s">
        <v>3</v>
      </c>
      <c r="F50" s="78">
        <v>16067</v>
      </c>
      <c r="G50" s="85">
        <v>234024</v>
      </c>
      <c r="H50" s="60"/>
    </row>
    <row r="51" spans="2:13" x14ac:dyDescent="0.2">
      <c r="B51" s="19" t="s">
        <v>31</v>
      </c>
      <c r="C51" s="86">
        <v>651752</v>
      </c>
      <c r="D51" s="78">
        <v>733967.65</v>
      </c>
      <c r="E51" s="86">
        <v>3580000</v>
      </c>
      <c r="F51" s="86">
        <v>14220</v>
      </c>
      <c r="G51" s="87">
        <v>4979939.6500000004</v>
      </c>
      <c r="H51" s="99"/>
    </row>
    <row r="52" spans="2:13" x14ac:dyDescent="0.2">
      <c r="B52" s="17" t="s">
        <v>32</v>
      </c>
      <c r="C52" s="78">
        <v>735398</v>
      </c>
      <c r="D52" s="78">
        <v>150434.35999999999</v>
      </c>
      <c r="E52" s="78">
        <v>1000000</v>
      </c>
      <c r="F52" s="78">
        <v>7243</v>
      </c>
      <c r="G52" s="85">
        <v>1893075.3599999999</v>
      </c>
      <c r="H52" s="60"/>
    </row>
    <row r="53" spans="2:13" x14ac:dyDescent="0.2">
      <c r="B53" s="17" t="s">
        <v>24</v>
      </c>
      <c r="C53" s="78">
        <v>19267437.949999999</v>
      </c>
      <c r="D53" s="78">
        <v>3068549.5</v>
      </c>
      <c r="E53" s="78">
        <v>8223390</v>
      </c>
      <c r="F53" s="78">
        <v>1456611</v>
      </c>
      <c r="G53" s="85">
        <v>32015988.449999999</v>
      </c>
      <c r="H53" s="61"/>
    </row>
    <row r="54" spans="2:13" x14ac:dyDescent="0.2">
      <c r="B54" s="19" t="s">
        <v>33</v>
      </c>
      <c r="C54" s="86">
        <v>311576</v>
      </c>
      <c r="D54" s="78">
        <v>55631.71</v>
      </c>
      <c r="E54" s="86">
        <v>400000</v>
      </c>
      <c r="F54" s="86" t="s">
        <v>3</v>
      </c>
      <c r="G54" s="87">
        <v>767207.71</v>
      </c>
      <c r="H54" s="99"/>
    </row>
    <row r="55" spans="2:13" x14ac:dyDescent="0.2">
      <c r="B55" s="17" t="s">
        <v>34</v>
      </c>
      <c r="C55" s="78">
        <v>249091</v>
      </c>
      <c r="D55" s="78">
        <v>194942.2</v>
      </c>
      <c r="E55" s="78">
        <v>2120000</v>
      </c>
      <c r="F55" s="78">
        <v>16799</v>
      </c>
      <c r="G55" s="85">
        <v>2580832.2000000002</v>
      </c>
      <c r="H55" s="60"/>
    </row>
    <row r="56" spans="2:13" x14ac:dyDescent="0.2">
      <c r="B56" s="100" t="s">
        <v>68</v>
      </c>
      <c r="C56" s="81">
        <v>21578736.949999999</v>
      </c>
      <c r="D56" s="81">
        <v>5310214.96</v>
      </c>
      <c r="E56" s="81">
        <v>17863390</v>
      </c>
      <c r="F56" s="81">
        <v>1535053</v>
      </c>
      <c r="G56" s="101">
        <v>46287394.910000004</v>
      </c>
      <c r="H56" s="62"/>
    </row>
    <row r="57" spans="2:13" x14ac:dyDescent="0.2">
      <c r="B57" s="21"/>
      <c r="C57" s="22"/>
      <c r="D57" s="22"/>
      <c r="E57" s="23"/>
      <c r="F57" s="24"/>
      <c r="G57" s="25"/>
      <c r="H57" s="25"/>
      <c r="I57" s="47"/>
    </row>
    <row r="58" spans="2:13" x14ac:dyDescent="0.2">
      <c r="B58" s="21"/>
      <c r="C58" s="22"/>
      <c r="D58" s="22"/>
      <c r="E58" s="22"/>
      <c r="F58" s="32"/>
      <c r="G58" s="27"/>
      <c r="H58" s="27"/>
      <c r="I58" s="33"/>
    </row>
    <row r="59" spans="2:13" x14ac:dyDescent="0.2">
      <c r="B59" s="21"/>
      <c r="C59" s="22"/>
      <c r="D59" s="22"/>
      <c r="E59" s="22"/>
      <c r="F59" s="32"/>
      <c r="G59" s="27"/>
      <c r="H59" s="27"/>
      <c r="I59" s="33"/>
    </row>
    <row r="60" spans="2:13" x14ac:dyDescent="0.2">
      <c r="B60" s="21"/>
      <c r="C60" s="22"/>
      <c r="D60" s="22"/>
      <c r="E60" s="22"/>
      <c r="F60" s="32"/>
      <c r="G60" s="27"/>
      <c r="H60" s="27"/>
      <c r="I60" s="33"/>
    </row>
    <row r="61" spans="2:13" x14ac:dyDescent="0.2">
      <c r="B61" s="43" t="s">
        <v>9</v>
      </c>
      <c r="C61" s="44"/>
      <c r="D61" s="44"/>
      <c r="E61" s="44"/>
      <c r="F61" s="45"/>
      <c r="G61" s="44"/>
      <c r="H61" s="44"/>
      <c r="I61" s="44"/>
      <c r="J61" s="46"/>
      <c r="K61" s="46"/>
      <c r="L61" s="46"/>
      <c r="M61" s="46"/>
    </row>
    <row r="62" spans="2:13" ht="29.25" customHeight="1" x14ac:dyDescent="0.2">
      <c r="B62" s="286" t="s">
        <v>72</v>
      </c>
      <c r="C62" s="286"/>
      <c r="D62" s="286"/>
      <c r="E62" s="286"/>
      <c r="F62" s="286"/>
      <c r="G62" s="286"/>
      <c r="H62" s="286"/>
    </row>
    <row r="63" spans="2:13" ht="32.25" customHeight="1" x14ac:dyDescent="0.25">
      <c r="B63" s="285" t="s">
        <v>73</v>
      </c>
      <c r="C63" s="285"/>
      <c r="D63" s="285"/>
      <c r="E63" s="285"/>
      <c r="F63" s="285"/>
      <c r="G63" s="285"/>
      <c r="H63" s="285"/>
    </row>
    <row r="64" spans="2:13" ht="15" x14ac:dyDescent="0.25">
      <c r="B64" s="284" t="s">
        <v>74</v>
      </c>
      <c r="C64" s="284"/>
      <c r="D64" s="284"/>
      <c r="E64" s="284"/>
      <c r="F64" s="284"/>
      <c r="G64" s="284"/>
      <c r="H64" s="284"/>
    </row>
    <row r="65" spans="2:8" ht="36" customHeight="1" x14ac:dyDescent="0.25">
      <c r="B65" s="285" t="s">
        <v>75</v>
      </c>
      <c r="C65" s="285"/>
      <c r="D65" s="285"/>
      <c r="E65" s="285"/>
      <c r="F65" s="285"/>
      <c r="G65" s="285"/>
      <c r="H65" s="285"/>
    </row>
    <row r="66" spans="2:8" ht="33" customHeight="1" x14ac:dyDescent="0.25">
      <c r="B66" s="285" t="s">
        <v>76</v>
      </c>
      <c r="C66" s="285"/>
      <c r="D66" s="285"/>
      <c r="E66" s="285"/>
      <c r="F66" s="285"/>
      <c r="G66" s="285"/>
      <c r="H66" s="285"/>
    </row>
    <row r="67" spans="2:8" ht="45.75" customHeight="1" x14ac:dyDescent="0.25">
      <c r="B67" s="285" t="s">
        <v>77</v>
      </c>
      <c r="C67" s="285"/>
      <c r="D67" s="285"/>
      <c r="E67" s="285"/>
      <c r="F67" s="285"/>
      <c r="G67" s="285"/>
      <c r="H67" s="285"/>
    </row>
    <row r="68" spans="2:8" ht="33" customHeight="1" x14ac:dyDescent="0.25">
      <c r="B68" s="285" t="s">
        <v>78</v>
      </c>
      <c r="C68" s="285"/>
      <c r="D68" s="285"/>
      <c r="E68" s="285"/>
      <c r="F68" s="285"/>
      <c r="G68" s="285"/>
      <c r="H68" s="285"/>
    </row>
    <row r="69" spans="2:8" ht="69" customHeight="1" x14ac:dyDescent="0.25">
      <c r="B69" s="287" t="s">
        <v>79</v>
      </c>
      <c r="C69" s="287"/>
      <c r="D69" s="287"/>
      <c r="E69" s="287"/>
      <c r="F69" s="287"/>
      <c r="G69" s="287"/>
      <c r="H69" s="287"/>
    </row>
  </sheetData>
  <mergeCells count="23">
    <mergeCell ref="D1:H1"/>
    <mergeCell ref="D2:H4"/>
    <mergeCell ref="D5:H5"/>
    <mergeCell ref="D6:H6"/>
    <mergeCell ref="B4:C4"/>
    <mergeCell ref="B6:C6"/>
    <mergeCell ref="B1:C1"/>
    <mergeCell ref="B2:C2"/>
    <mergeCell ref="B3:C3"/>
    <mergeCell ref="B5:C5"/>
    <mergeCell ref="B8:H8"/>
    <mergeCell ref="B9:H9"/>
    <mergeCell ref="B22:H22"/>
    <mergeCell ref="B34:H34"/>
    <mergeCell ref="B46:H46"/>
    <mergeCell ref="B64:H64"/>
    <mergeCell ref="B63:H63"/>
    <mergeCell ref="B62:H62"/>
    <mergeCell ref="B69:H69"/>
    <mergeCell ref="B68:H68"/>
    <mergeCell ref="B67:H67"/>
    <mergeCell ref="B66:H66"/>
    <mergeCell ref="B65:H6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3B51E-A347-4476-A502-1EEA142BE856}">
  <sheetPr>
    <tabColor rgb="FFA4CCCC"/>
    <pageSetUpPr autoPageBreaks="0"/>
  </sheetPr>
  <dimension ref="A1:K34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5" width="17.42578125" style="2" customWidth="1"/>
    <col min="6" max="6" width="15.42578125" style="2" customWidth="1"/>
    <col min="7" max="7" width="13.42578125" style="2" bestFit="1" customWidth="1"/>
    <col min="8" max="11" width="9.140625" style="2"/>
    <col min="12" max="12" width="13.42578125" style="2" customWidth="1"/>
    <col min="13" max="13" width="9.140625" style="2"/>
    <col min="14" max="14" width="16.42578125" style="2" customWidth="1"/>
    <col min="15" max="16384" width="9.140625" style="2"/>
  </cols>
  <sheetData>
    <row r="1" spans="1:7" ht="29.25" customHeight="1" x14ac:dyDescent="0.2">
      <c r="B1" s="269"/>
      <c r="C1" s="270"/>
      <c r="D1" s="271" t="str">
        <f>Indice!B14</f>
        <v>T.6.3</v>
      </c>
      <c r="E1" s="272"/>
      <c r="F1" s="273"/>
    </row>
    <row r="2" spans="1:7" ht="18" customHeight="1" x14ac:dyDescent="0.2">
      <c r="B2" s="274" t="s">
        <v>266</v>
      </c>
      <c r="C2" s="274"/>
      <c r="D2" s="292" t="str">
        <f>Indice!D14</f>
        <v>Risorse del Fondo emergenza Covid erogate a favore dei soggetti gestori delle sale cinematografiche suddivise per provincia</v>
      </c>
      <c r="E2" s="276"/>
      <c r="F2" s="277"/>
    </row>
    <row r="3" spans="1:7" ht="18" customHeight="1" x14ac:dyDescent="0.2">
      <c r="B3" s="259" t="str">
        <f>Indice!F14</f>
        <v>Piemonte</v>
      </c>
      <c r="C3" s="259"/>
      <c r="D3" s="278"/>
      <c r="E3" s="279"/>
      <c r="F3" s="280"/>
    </row>
    <row r="4" spans="1:7" ht="15.75" customHeight="1" x14ac:dyDescent="0.2">
      <c r="B4" s="259" t="str">
        <f>Indice!E14</f>
        <v>Fondo emergenza Covid Cinema</v>
      </c>
      <c r="C4" s="259"/>
      <c r="D4" s="281"/>
      <c r="E4" s="282"/>
      <c r="F4" s="283"/>
    </row>
    <row r="5" spans="1:7" ht="15.75" customHeight="1" x14ac:dyDescent="0.2">
      <c r="B5" s="259" t="str">
        <f>Indice!G14</f>
        <v>Provincia</v>
      </c>
      <c r="C5" s="259"/>
      <c r="D5" s="260" t="s">
        <v>59</v>
      </c>
      <c r="E5" s="261"/>
      <c r="F5" s="262"/>
    </row>
    <row r="6" spans="1:7" ht="18.600000000000001" customHeight="1" x14ac:dyDescent="0.2">
      <c r="B6" s="259" t="str">
        <f>Indice!H14</f>
        <v>2020|2021|2022|</v>
      </c>
      <c r="C6" s="259"/>
      <c r="D6" s="265" t="s">
        <v>269</v>
      </c>
      <c r="E6" s="266"/>
      <c r="F6" s="267"/>
    </row>
    <row r="7" spans="1:7" x14ac:dyDescent="0.2">
      <c r="F7" s="35"/>
      <c r="G7" s="36"/>
    </row>
    <row r="8" spans="1:7" ht="72" customHeight="1" x14ac:dyDescent="0.2">
      <c r="B8" s="13"/>
      <c r="C8" s="13"/>
      <c r="D8" s="13"/>
      <c r="E8" s="13"/>
      <c r="F8" s="13"/>
    </row>
    <row r="9" spans="1:7" ht="18" customHeight="1" thickBot="1" x14ac:dyDescent="0.25">
      <c r="B9" s="55" t="s">
        <v>10</v>
      </c>
      <c r="C9" s="56">
        <v>2020</v>
      </c>
      <c r="D9" s="57">
        <v>2021</v>
      </c>
      <c r="E9" s="56">
        <v>2022</v>
      </c>
      <c r="F9" s="59" t="s">
        <v>9</v>
      </c>
    </row>
    <row r="10" spans="1:7" ht="13.5" thickTop="1" x14ac:dyDescent="0.2">
      <c r="B10" s="16" t="s">
        <v>28</v>
      </c>
      <c r="C10" s="77">
        <v>406532.34</v>
      </c>
      <c r="D10" s="77">
        <v>269017.02</v>
      </c>
      <c r="E10" s="77">
        <v>152146.62</v>
      </c>
      <c r="F10" s="98"/>
    </row>
    <row r="11" spans="1:7" x14ac:dyDescent="0.2">
      <c r="B11" s="17" t="s">
        <v>29</v>
      </c>
      <c r="C11" s="78">
        <v>236446.61</v>
      </c>
      <c r="D11" s="78">
        <v>177064.07</v>
      </c>
      <c r="E11" s="78">
        <v>71830.03</v>
      </c>
      <c r="F11" s="61"/>
    </row>
    <row r="12" spans="1:7" x14ac:dyDescent="0.2">
      <c r="B12" s="17" t="s">
        <v>30</v>
      </c>
      <c r="C12" s="78">
        <v>180408.82</v>
      </c>
      <c r="D12" s="78">
        <v>94848.56</v>
      </c>
      <c r="E12" s="78">
        <v>55535.75</v>
      </c>
      <c r="F12" s="60"/>
    </row>
    <row r="13" spans="1:7" x14ac:dyDescent="0.2">
      <c r="B13" s="19" t="s">
        <v>31</v>
      </c>
      <c r="C13" s="86">
        <v>685524.3</v>
      </c>
      <c r="D13" s="78">
        <v>392953.46</v>
      </c>
      <c r="E13" s="86">
        <v>208009.13</v>
      </c>
      <c r="F13" s="99"/>
    </row>
    <row r="14" spans="1:7" x14ac:dyDescent="0.2">
      <c r="B14" s="17" t="s">
        <v>32</v>
      </c>
      <c r="C14" s="78">
        <v>434731.96</v>
      </c>
      <c r="D14" s="78">
        <v>240173.56</v>
      </c>
      <c r="E14" s="78">
        <v>182643.42</v>
      </c>
      <c r="F14" s="60"/>
    </row>
    <row r="15" spans="1:7" x14ac:dyDescent="0.2">
      <c r="B15" s="17" t="s">
        <v>24</v>
      </c>
      <c r="C15" s="78">
        <v>3073619.74</v>
      </c>
      <c r="D15" s="78">
        <v>1990434.41</v>
      </c>
      <c r="E15" s="78">
        <v>822183.16000000015</v>
      </c>
      <c r="F15" s="61"/>
    </row>
    <row r="16" spans="1:7" x14ac:dyDescent="0.2">
      <c r="A16" s="20"/>
      <c r="B16" s="19" t="s">
        <v>33</v>
      </c>
      <c r="C16" s="86">
        <v>156835.67000000001</v>
      </c>
      <c r="D16" s="78">
        <v>53800.22</v>
      </c>
      <c r="E16" s="86">
        <v>37434.559999999998</v>
      </c>
      <c r="F16" s="99"/>
    </row>
    <row r="17" spans="2:11" x14ac:dyDescent="0.2">
      <c r="B17" s="17" t="s">
        <v>34</v>
      </c>
      <c r="C17" s="78">
        <v>155533.51</v>
      </c>
      <c r="D17" s="78">
        <v>38135.74</v>
      </c>
      <c r="E17" s="78">
        <v>41424.36</v>
      </c>
      <c r="F17" s="60"/>
    </row>
    <row r="18" spans="2:11" x14ac:dyDescent="0.2">
      <c r="B18" s="100" t="s">
        <v>68</v>
      </c>
      <c r="C18" s="81">
        <v>5329632.95</v>
      </c>
      <c r="D18" s="81">
        <v>3256427.0400000005</v>
      </c>
      <c r="E18" s="81">
        <v>1571207.0300000005</v>
      </c>
      <c r="F18" s="62"/>
    </row>
    <row r="19" spans="2:11" x14ac:dyDescent="0.2">
      <c r="B19" s="21"/>
      <c r="C19" s="22"/>
      <c r="D19" s="22"/>
      <c r="E19" s="23"/>
      <c r="F19" s="24"/>
      <c r="G19" s="47"/>
    </row>
    <row r="20" spans="2:11" x14ac:dyDescent="0.2">
      <c r="B20" s="21"/>
      <c r="C20" s="22"/>
      <c r="D20" s="22"/>
      <c r="E20" s="22"/>
      <c r="F20" s="32"/>
      <c r="G20" s="33"/>
    </row>
    <row r="21" spans="2:11" x14ac:dyDescent="0.2">
      <c r="B21" s="21"/>
      <c r="C21" s="22"/>
      <c r="D21" s="22"/>
      <c r="E21" s="22"/>
      <c r="F21" s="32"/>
      <c r="G21" s="33"/>
    </row>
    <row r="22" spans="2:11" x14ac:dyDescent="0.2">
      <c r="B22" s="21"/>
      <c r="C22" s="22"/>
      <c r="D22" s="22"/>
      <c r="E22" s="22"/>
      <c r="F22" s="32"/>
      <c r="G22" s="33"/>
    </row>
    <row r="23" spans="2:11" x14ac:dyDescent="0.2">
      <c r="B23" s="43" t="s">
        <v>9</v>
      </c>
      <c r="C23" s="44"/>
      <c r="D23" s="44"/>
      <c r="E23" s="44"/>
      <c r="F23" s="45"/>
      <c r="G23" s="44"/>
      <c r="H23" s="46"/>
      <c r="I23" s="46"/>
      <c r="J23" s="46"/>
      <c r="K23" s="46"/>
    </row>
    <row r="24" spans="2:11" x14ac:dyDescent="0.2">
      <c r="B24" s="2" t="s">
        <v>80</v>
      </c>
    </row>
    <row r="25" spans="2:11" x14ac:dyDescent="0.2">
      <c r="B25" s="69" t="s">
        <v>81</v>
      </c>
    </row>
    <row r="26" spans="2:11" x14ac:dyDescent="0.2">
      <c r="B26" s="69" t="s">
        <v>82</v>
      </c>
    </row>
    <row r="27" spans="2:11" x14ac:dyDescent="0.2">
      <c r="B27" s="69" t="s">
        <v>83</v>
      </c>
    </row>
    <row r="28" spans="2:11" x14ac:dyDescent="0.2">
      <c r="B28" s="69" t="s">
        <v>84</v>
      </c>
    </row>
    <row r="29" spans="2:11" x14ac:dyDescent="0.2">
      <c r="B29" s="69" t="s">
        <v>85</v>
      </c>
    </row>
    <row r="30" spans="2:11" x14ac:dyDescent="0.2">
      <c r="B30" s="69" t="s">
        <v>86</v>
      </c>
    </row>
    <row r="31" spans="2:11" x14ac:dyDescent="0.2">
      <c r="B31" s="69" t="s">
        <v>87</v>
      </c>
    </row>
    <row r="32" spans="2:11" x14ac:dyDescent="0.2">
      <c r="B32" s="69" t="s">
        <v>88</v>
      </c>
    </row>
    <row r="33" spans="2:2" x14ac:dyDescent="0.2">
      <c r="B33" s="69" t="s">
        <v>89</v>
      </c>
    </row>
    <row r="34" spans="2:2" x14ac:dyDescent="0.2">
      <c r="B34" s="69" t="s">
        <v>90</v>
      </c>
    </row>
  </sheetData>
  <mergeCells count="10">
    <mergeCell ref="B5:C5"/>
    <mergeCell ref="D5:F5"/>
    <mergeCell ref="B6:C6"/>
    <mergeCell ref="D6:F6"/>
    <mergeCell ref="B1:C1"/>
    <mergeCell ref="D1:F1"/>
    <mergeCell ref="B2:C2"/>
    <mergeCell ref="D2:F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A430-BAC2-40B2-97D5-F1ED6BF481B0}">
  <sheetPr>
    <tabColor rgb="FFA4CCCC"/>
    <pageSetUpPr autoPageBreaks="0"/>
  </sheetPr>
  <dimension ref="B1:K21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5" width="17.42578125" style="2" customWidth="1"/>
    <col min="6" max="6" width="15.42578125" style="2" customWidth="1"/>
    <col min="7" max="7" width="13.42578125" style="2" bestFit="1" customWidth="1"/>
    <col min="8" max="11" width="9.140625" style="2"/>
    <col min="12" max="12" width="13.42578125" style="2" customWidth="1"/>
    <col min="13" max="13" width="9.140625" style="2"/>
    <col min="14" max="14" width="16.42578125" style="2" customWidth="1"/>
    <col min="15" max="16384" width="9.140625" style="2"/>
  </cols>
  <sheetData>
    <row r="1" spans="2:7" ht="29.25" customHeight="1" x14ac:dyDescent="0.2">
      <c r="B1" s="269"/>
      <c r="C1" s="270"/>
      <c r="D1" s="271" t="str">
        <f>Indice!B15</f>
        <v>T.6.4</v>
      </c>
      <c r="E1" s="272"/>
      <c r="F1" s="273"/>
    </row>
    <row r="2" spans="2:7" ht="18" customHeight="1" x14ac:dyDescent="0.2">
      <c r="B2" s="274" t="s">
        <v>266</v>
      </c>
      <c r="C2" s="274"/>
      <c r="D2" s="292" t="str">
        <f>Indice!D15</f>
        <v>Risorse del FUS per settore in Piemonte</v>
      </c>
      <c r="E2" s="276"/>
      <c r="F2" s="277"/>
    </row>
    <row r="3" spans="2:7" ht="18" customHeight="1" x14ac:dyDescent="0.2">
      <c r="B3" s="259" t="str">
        <f>Indice!F15</f>
        <v>Piemonte</v>
      </c>
      <c r="C3" s="259"/>
      <c r="D3" s="278"/>
      <c r="E3" s="279"/>
      <c r="F3" s="280"/>
    </row>
    <row r="4" spans="2:7" ht="15.75" customHeight="1" x14ac:dyDescent="0.2">
      <c r="B4" s="259" t="str">
        <f>Indice!E15</f>
        <v>FUS</v>
      </c>
      <c r="C4" s="259"/>
      <c r="D4" s="281"/>
      <c r="E4" s="282"/>
      <c r="F4" s="283"/>
    </row>
    <row r="5" spans="2:7" ht="15.75" customHeight="1" x14ac:dyDescent="0.2">
      <c r="B5" s="259" t="str">
        <f>Indice!G15</f>
        <v>Settori</v>
      </c>
      <c r="C5" s="259"/>
      <c r="D5" s="260" t="s">
        <v>59</v>
      </c>
      <c r="E5" s="261"/>
      <c r="F5" s="262"/>
    </row>
    <row r="6" spans="2:7" ht="18.600000000000001" customHeight="1" x14ac:dyDescent="0.2">
      <c r="B6" s="259" t="str">
        <f>Indice!H15</f>
        <v>2019|2020|2021|2022|</v>
      </c>
      <c r="C6" s="259"/>
      <c r="D6" s="265" t="s">
        <v>269</v>
      </c>
      <c r="E6" s="266"/>
      <c r="F6" s="267"/>
    </row>
    <row r="7" spans="2:7" x14ac:dyDescent="0.2">
      <c r="F7" s="35"/>
      <c r="G7" s="36"/>
    </row>
    <row r="8" spans="2:7" ht="72" customHeight="1" x14ac:dyDescent="0.2">
      <c r="B8" s="13"/>
      <c r="C8" s="13"/>
      <c r="D8" s="13"/>
      <c r="E8" s="13"/>
      <c r="F8" s="13"/>
    </row>
    <row r="9" spans="2:7" ht="18" customHeight="1" thickBot="1" x14ac:dyDescent="0.25">
      <c r="B9" s="55" t="s">
        <v>98</v>
      </c>
      <c r="C9" s="56">
        <v>2019</v>
      </c>
      <c r="D9" s="57">
        <v>2020</v>
      </c>
      <c r="E9" s="56">
        <v>2021</v>
      </c>
      <c r="F9" s="102">
        <v>2022</v>
      </c>
      <c r="G9" s="59" t="s">
        <v>9</v>
      </c>
    </row>
    <row r="10" spans="2:7" ht="13.5" thickTop="1" x14ac:dyDescent="0.2">
      <c r="B10" s="210" t="s">
        <v>99</v>
      </c>
      <c r="C10" s="77">
        <v>762537</v>
      </c>
      <c r="D10" s="77">
        <v>793910.37</v>
      </c>
      <c r="E10" s="77">
        <v>855552.54</v>
      </c>
      <c r="F10" s="103">
        <v>1033389</v>
      </c>
      <c r="G10" s="98"/>
    </row>
    <row r="11" spans="2:7" x14ac:dyDescent="0.2">
      <c r="B11" s="211" t="s">
        <v>100</v>
      </c>
      <c r="C11" s="78">
        <v>13674026.949999999</v>
      </c>
      <c r="D11" s="78">
        <v>14807352.199999999</v>
      </c>
      <c r="E11" s="78">
        <v>15305977.75</v>
      </c>
      <c r="F11" s="104">
        <v>16677335.09</v>
      </c>
      <c r="G11" s="61"/>
    </row>
    <row r="12" spans="2:7" x14ac:dyDescent="0.2">
      <c r="B12" s="211" t="s">
        <v>101</v>
      </c>
      <c r="C12" s="78">
        <v>5350659</v>
      </c>
      <c r="D12" s="78">
        <v>5558715.8700000001</v>
      </c>
      <c r="E12" s="78">
        <v>6433249.9000000004</v>
      </c>
      <c r="F12" s="104">
        <v>6674950</v>
      </c>
      <c r="G12" s="60"/>
    </row>
    <row r="13" spans="2:7" x14ac:dyDescent="0.2">
      <c r="B13" s="212" t="s">
        <v>102</v>
      </c>
      <c r="C13" s="86">
        <v>832726</v>
      </c>
      <c r="D13" s="78">
        <v>767813.86</v>
      </c>
      <c r="E13" s="86">
        <v>1074093.1499999999</v>
      </c>
      <c r="F13" s="105">
        <v>1884365</v>
      </c>
      <c r="G13" s="99"/>
    </row>
    <row r="14" spans="2:7" ht="51" x14ac:dyDescent="0.2">
      <c r="B14" s="211" t="s">
        <v>103</v>
      </c>
      <c r="C14" s="78">
        <v>958788</v>
      </c>
      <c r="D14" s="78">
        <v>1059153</v>
      </c>
      <c r="E14" s="78">
        <v>1466995.89</v>
      </c>
      <c r="F14" s="104">
        <v>1374379</v>
      </c>
      <c r="G14" s="60"/>
    </row>
    <row r="15" spans="2:7" x14ac:dyDescent="0.2">
      <c r="B15" s="100" t="s">
        <v>68</v>
      </c>
      <c r="C15" s="81">
        <v>21578736.949999999</v>
      </c>
      <c r="D15" s="81">
        <v>22986945.299999997</v>
      </c>
      <c r="E15" s="81">
        <v>25135869.229999997</v>
      </c>
      <c r="F15" s="106">
        <v>27644418.09</v>
      </c>
      <c r="G15" s="62"/>
    </row>
    <row r="16" spans="2:7" x14ac:dyDescent="0.2">
      <c r="B16" s="21"/>
      <c r="C16" s="22"/>
      <c r="D16" s="22"/>
      <c r="E16" s="23"/>
      <c r="F16" s="24"/>
      <c r="G16" s="47"/>
    </row>
    <row r="17" spans="2:11" x14ac:dyDescent="0.2">
      <c r="B17" s="21"/>
      <c r="C17" s="22"/>
      <c r="D17" s="22"/>
      <c r="E17" s="22"/>
      <c r="F17" s="32"/>
      <c r="G17" s="33"/>
    </row>
    <row r="18" spans="2:11" x14ac:dyDescent="0.2">
      <c r="B18" s="21"/>
      <c r="C18" s="22"/>
      <c r="D18" s="22"/>
      <c r="E18" s="22"/>
      <c r="F18" s="32"/>
      <c r="G18" s="33"/>
    </row>
    <row r="19" spans="2:11" x14ac:dyDescent="0.2">
      <c r="B19" s="21"/>
      <c r="C19" s="22"/>
      <c r="D19" s="22"/>
      <c r="E19" s="22"/>
      <c r="F19" s="32"/>
      <c r="G19" s="33"/>
    </row>
    <row r="20" spans="2:11" x14ac:dyDescent="0.2">
      <c r="B20" s="43" t="s">
        <v>9</v>
      </c>
      <c r="C20" s="44"/>
      <c r="D20" s="44"/>
      <c r="E20" s="44"/>
      <c r="F20" s="45"/>
      <c r="G20" s="44"/>
      <c r="H20" s="46"/>
      <c r="I20" s="46"/>
      <c r="J20" s="46"/>
      <c r="K20" s="46"/>
    </row>
    <row r="21" spans="2:11" x14ac:dyDescent="0.2">
      <c r="B21" s="2" t="s">
        <v>104</v>
      </c>
    </row>
  </sheetData>
  <mergeCells count="10">
    <mergeCell ref="B5:C5"/>
    <mergeCell ref="D5:F5"/>
    <mergeCell ref="B6:C6"/>
    <mergeCell ref="D6:F6"/>
    <mergeCell ref="B1:C1"/>
    <mergeCell ref="D1:F1"/>
    <mergeCell ref="B2:C2"/>
    <mergeCell ref="D2:F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4BFFE-2D4B-4F5A-AA2A-9D8F9F7DC36A}">
  <sheetPr>
    <tabColor rgb="FFA4CCCC"/>
  </sheetPr>
  <dimension ref="B1:O30"/>
  <sheetViews>
    <sheetView workbookViewId="0"/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17.855468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69"/>
      <c r="C1" s="270"/>
      <c r="D1" s="271" t="str">
        <f>Indice!B16</f>
        <v>F.6.1</v>
      </c>
      <c r="E1" s="272"/>
      <c r="F1" s="272"/>
      <c r="G1" s="272"/>
      <c r="H1" s="273"/>
    </row>
    <row r="2" spans="2:11" ht="18" customHeight="1" x14ac:dyDescent="0.2">
      <c r="B2" s="274" t="s">
        <v>266</v>
      </c>
      <c r="C2" s="274"/>
      <c r="D2" s="275" t="str">
        <f>Indice!D16</f>
        <v>Ripartizione delle risorse del FUS per settore in Piemonte</v>
      </c>
      <c r="E2" s="276"/>
      <c r="F2" s="276"/>
      <c r="G2" s="276"/>
      <c r="H2" s="277"/>
    </row>
    <row r="3" spans="2:11" ht="18" customHeight="1" x14ac:dyDescent="0.2">
      <c r="B3" s="259" t="str">
        <f>Indice!F16</f>
        <v>Piemonte</v>
      </c>
      <c r="C3" s="259"/>
      <c r="D3" s="278"/>
      <c r="E3" s="279"/>
      <c r="F3" s="279"/>
      <c r="G3" s="279"/>
      <c r="H3" s="280"/>
    </row>
    <row r="4" spans="2:11" ht="15.75" customHeight="1" x14ac:dyDescent="0.2">
      <c r="B4" s="259" t="str">
        <f>Indice!E16</f>
        <v>FUS</v>
      </c>
      <c r="C4" s="259"/>
      <c r="D4" s="281"/>
      <c r="E4" s="282"/>
      <c r="F4" s="282"/>
      <c r="G4" s="282"/>
      <c r="H4" s="283"/>
    </row>
    <row r="5" spans="2:11" ht="15.75" customHeight="1" x14ac:dyDescent="0.2">
      <c r="B5" s="259" t="str">
        <f>Indice!G16</f>
        <v>Settori</v>
      </c>
      <c r="C5" s="259"/>
      <c r="D5" s="260" t="s">
        <v>59</v>
      </c>
      <c r="E5" s="261"/>
      <c r="F5" s="261"/>
      <c r="G5" s="261"/>
      <c r="H5" s="262"/>
    </row>
    <row r="6" spans="2:11" ht="18.600000000000001" customHeight="1" x14ac:dyDescent="0.2">
      <c r="B6" s="263" t="str">
        <f>Indice!H16</f>
        <v>2022|</v>
      </c>
      <c r="C6" s="264"/>
      <c r="D6" s="265" t="s">
        <v>269</v>
      </c>
      <c r="E6" s="266"/>
      <c r="F6" s="266"/>
      <c r="G6" s="266"/>
      <c r="H6" s="267"/>
    </row>
    <row r="7" spans="2:11" x14ac:dyDescent="0.2">
      <c r="H7" s="71"/>
      <c r="I7" s="72"/>
      <c r="J7" s="72"/>
      <c r="K7" s="72"/>
    </row>
    <row r="8" spans="2:11" x14ac:dyDescent="0.2">
      <c r="H8" s="72"/>
      <c r="I8" s="72"/>
      <c r="J8" s="72"/>
      <c r="K8" s="72"/>
    </row>
    <row r="9" spans="2:11" x14ac:dyDescent="0.2">
      <c r="H9" s="72"/>
      <c r="I9" s="72"/>
      <c r="J9" s="72"/>
      <c r="K9" s="72"/>
    </row>
    <row r="10" spans="2:11" x14ac:dyDescent="0.2">
      <c r="H10" s="72"/>
      <c r="I10" s="72"/>
      <c r="J10" s="72"/>
      <c r="K10" s="72"/>
    </row>
    <row r="11" spans="2:11" x14ac:dyDescent="0.2">
      <c r="H11" s="72"/>
      <c r="I11" s="72"/>
      <c r="J11" s="72"/>
      <c r="K11" s="72"/>
    </row>
    <row r="12" spans="2:11" x14ac:dyDescent="0.2">
      <c r="H12" s="72"/>
      <c r="I12" s="72"/>
      <c r="J12" s="72"/>
      <c r="K12" s="72"/>
    </row>
    <row r="13" spans="2:11" x14ac:dyDescent="0.2">
      <c r="H13" s="72"/>
      <c r="I13" s="72"/>
      <c r="J13" s="72"/>
      <c r="K13" s="72"/>
    </row>
    <row r="14" spans="2:11" x14ac:dyDescent="0.2">
      <c r="H14" s="72"/>
      <c r="I14" s="72"/>
      <c r="J14" s="72"/>
      <c r="K14" s="72"/>
    </row>
    <row r="15" spans="2:11" x14ac:dyDescent="0.2">
      <c r="H15" s="72"/>
      <c r="I15" s="72"/>
      <c r="J15" s="72"/>
      <c r="K15" s="72"/>
    </row>
    <row r="16" spans="2:11" x14ac:dyDescent="0.2">
      <c r="H16" s="72"/>
      <c r="I16" s="72"/>
      <c r="J16" s="72"/>
      <c r="K16" s="72"/>
    </row>
    <row r="17" spans="2:15" x14ac:dyDescent="0.2">
      <c r="H17" s="72"/>
      <c r="I17" s="72"/>
      <c r="J17" s="72"/>
      <c r="K17" s="72"/>
    </row>
    <row r="18" spans="2:15" x14ac:dyDescent="0.2">
      <c r="H18" s="72"/>
      <c r="I18" s="72"/>
      <c r="J18" s="72"/>
      <c r="K18" s="72"/>
    </row>
    <row r="19" spans="2:15" x14ac:dyDescent="0.2">
      <c r="H19" s="72"/>
      <c r="I19" s="72"/>
      <c r="J19" s="72"/>
      <c r="K19" s="72"/>
    </row>
    <row r="20" spans="2:15" x14ac:dyDescent="0.2">
      <c r="H20" s="72"/>
      <c r="I20" s="72"/>
      <c r="J20" s="72"/>
      <c r="K20" s="72"/>
    </row>
    <row r="21" spans="2:15" ht="72" customHeight="1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 x14ac:dyDescent="0.2">
      <c r="B22" s="21"/>
      <c r="C22" s="22"/>
      <c r="D22" s="22"/>
      <c r="E22" s="22"/>
      <c r="F22" s="22"/>
      <c r="G22" s="23"/>
      <c r="H22" s="24"/>
      <c r="I22" s="25"/>
      <c r="J22" s="25"/>
      <c r="K22" s="47"/>
    </row>
    <row r="23" spans="2:15" x14ac:dyDescent="0.2">
      <c r="B23" s="21"/>
      <c r="C23" s="22"/>
      <c r="D23" s="22"/>
      <c r="E23" s="22">
        <v>2021</v>
      </c>
      <c r="F23" s="22"/>
      <c r="G23" s="23"/>
      <c r="H23" s="24"/>
      <c r="I23" s="25"/>
      <c r="J23" s="25"/>
      <c r="K23" s="47"/>
    </row>
    <row r="24" spans="2:15" x14ac:dyDescent="0.2">
      <c r="B24" s="21"/>
      <c r="C24" s="22"/>
      <c r="D24" s="22"/>
      <c r="E24" s="22"/>
      <c r="F24" s="22"/>
      <c r="G24" s="23"/>
      <c r="H24" s="24"/>
      <c r="I24" s="25"/>
      <c r="J24" s="25"/>
      <c r="K24" s="47"/>
    </row>
    <row r="25" spans="2:15" x14ac:dyDescent="0.2">
      <c r="B25" s="21"/>
      <c r="C25" s="22"/>
      <c r="D25" s="22"/>
      <c r="E25" s="22"/>
      <c r="F25" s="22"/>
      <c r="G25" s="23"/>
      <c r="H25" s="24"/>
      <c r="I25" s="25"/>
      <c r="J25" s="25"/>
      <c r="K25" s="47"/>
    </row>
    <row r="26" spans="2:15" x14ac:dyDescent="0.2">
      <c r="B26" s="21"/>
      <c r="C26" s="22"/>
      <c r="D26" s="22"/>
      <c r="E26" s="22"/>
      <c r="F26" s="22"/>
      <c r="G26" s="22"/>
      <c r="H26" s="32"/>
      <c r="I26" s="27"/>
      <c r="J26" s="27"/>
      <c r="K26" s="33"/>
    </row>
    <row r="27" spans="2:15" x14ac:dyDescent="0.2">
      <c r="B27" s="21"/>
      <c r="C27" s="22"/>
      <c r="D27" s="22"/>
      <c r="E27" s="22"/>
      <c r="F27" s="22"/>
      <c r="G27" s="22"/>
      <c r="H27" s="32"/>
      <c r="I27" s="27"/>
      <c r="J27" s="27"/>
      <c r="K27" s="33"/>
    </row>
    <row r="28" spans="2:15" x14ac:dyDescent="0.2">
      <c r="B28" s="21"/>
      <c r="C28" s="22"/>
      <c r="D28" s="22"/>
      <c r="E28" s="22"/>
      <c r="F28" s="22"/>
      <c r="G28" s="22"/>
      <c r="H28" s="32"/>
      <c r="I28" s="27"/>
      <c r="J28" s="27"/>
      <c r="K28" s="33"/>
    </row>
    <row r="29" spans="2:15" x14ac:dyDescent="0.2">
      <c r="B29" s="43" t="s">
        <v>9</v>
      </c>
      <c r="C29" s="44"/>
      <c r="D29" s="44"/>
      <c r="E29" s="44"/>
      <c r="F29" s="44"/>
      <c r="G29" s="44"/>
      <c r="H29" s="45"/>
      <c r="I29" s="44"/>
      <c r="J29" s="44"/>
      <c r="K29" s="44"/>
      <c r="L29" s="46"/>
      <c r="M29" s="46"/>
      <c r="N29" s="46"/>
      <c r="O29" s="46"/>
    </row>
    <row r="30" spans="2:15" ht="41.25" customHeight="1" x14ac:dyDescent="0.2">
      <c r="B30" s="286"/>
      <c r="C30" s="286"/>
      <c r="D30" s="286"/>
      <c r="E30" s="286"/>
      <c r="F30" s="286"/>
      <c r="G30" s="286"/>
      <c r="H30" s="286"/>
    </row>
  </sheetData>
  <mergeCells count="11">
    <mergeCell ref="B1:C1"/>
    <mergeCell ref="D1:H1"/>
    <mergeCell ref="B2:C2"/>
    <mergeCell ref="D2:H4"/>
    <mergeCell ref="B3:C3"/>
    <mergeCell ref="B4:C4"/>
    <mergeCell ref="B30:H30"/>
    <mergeCell ref="B5:C5"/>
    <mergeCell ref="D5:H5"/>
    <mergeCell ref="B6:C6"/>
    <mergeCell ref="D6:H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7396-7CFC-427C-A789-7800C0E3F4B4}">
  <sheetPr>
    <tabColor rgb="FFA4CCCC"/>
    <pageSetUpPr autoPageBreaks="0"/>
  </sheetPr>
  <dimension ref="B1:S25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2.85546875" style="70" bestFit="1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Indice!B17</f>
        <v>T.6.5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Indice!D17</f>
        <v>Ripartizione dei finanziamenti del FUS per settore e provincia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Indice!F17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Indice!E17</f>
        <v>importo, n. interventi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18.600000000000001" customHeight="1" x14ac:dyDescent="0.2">
      <c r="B5" s="259" t="str">
        <f>Indice!G17</f>
        <v>Settori/provincia</v>
      </c>
      <c r="C5" s="259"/>
      <c r="D5" s="260" t="s">
        <v>59</v>
      </c>
      <c r="E5" s="261"/>
      <c r="F5" s="261"/>
      <c r="G5" s="261"/>
      <c r="H5" s="262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Indice!H17</f>
        <v>2022|</v>
      </c>
      <c r="C6" s="264"/>
      <c r="D6" s="265" t="s">
        <v>269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48"/>
      <c r="Q7" s="48"/>
      <c r="R7" s="48"/>
      <c r="S7" s="48"/>
    </row>
    <row r="8" spans="2:19" s="63" customFormat="1" ht="50.25" customHeight="1" x14ac:dyDescent="0.2">
      <c r="B8" s="298" t="s">
        <v>10</v>
      </c>
      <c r="C8" s="300" t="s">
        <v>107</v>
      </c>
      <c r="D8" s="300"/>
      <c r="E8" s="301" t="s">
        <v>110</v>
      </c>
      <c r="F8" s="294"/>
      <c r="G8" s="293" t="s">
        <v>111</v>
      </c>
      <c r="H8" s="294"/>
      <c r="I8" s="293" t="s">
        <v>112</v>
      </c>
      <c r="J8" s="294"/>
      <c r="K8" s="293" t="s">
        <v>113</v>
      </c>
      <c r="L8" s="294"/>
      <c r="M8" s="293" t="s">
        <v>114</v>
      </c>
      <c r="N8" s="294"/>
      <c r="O8" s="293" t="s">
        <v>22</v>
      </c>
      <c r="P8" s="294"/>
      <c r="Q8" s="295" t="s">
        <v>9</v>
      </c>
    </row>
    <row r="9" spans="2:19" ht="19.5" customHeight="1" thickBot="1" x14ac:dyDescent="0.25">
      <c r="B9" s="299"/>
      <c r="C9" s="14" t="s">
        <v>108</v>
      </c>
      <c r="D9" s="199" t="s">
        <v>109</v>
      </c>
      <c r="E9" s="199" t="s">
        <v>108</v>
      </c>
      <c r="F9" s="14" t="s">
        <v>109</v>
      </c>
      <c r="G9" s="14" t="s">
        <v>108</v>
      </c>
      <c r="H9" s="14" t="s">
        <v>109</v>
      </c>
      <c r="I9" s="14" t="s">
        <v>108</v>
      </c>
      <c r="J9" s="15" t="s">
        <v>109</v>
      </c>
      <c r="K9" s="64" t="s">
        <v>108</v>
      </c>
      <c r="L9" s="64" t="s">
        <v>109</v>
      </c>
      <c r="M9" s="64" t="s">
        <v>108</v>
      </c>
      <c r="N9" s="64" t="s">
        <v>109</v>
      </c>
      <c r="O9" s="64" t="s">
        <v>108</v>
      </c>
      <c r="P9" s="64" t="s">
        <v>109</v>
      </c>
      <c r="Q9" s="296"/>
    </row>
    <row r="10" spans="2:19" ht="13.5" thickTop="1" x14ac:dyDescent="0.2">
      <c r="B10" s="197" t="s">
        <v>28</v>
      </c>
      <c r="C10" s="204">
        <v>0</v>
      </c>
      <c r="D10" s="204">
        <v>0</v>
      </c>
      <c r="E10" s="200">
        <v>0</v>
      </c>
      <c r="F10" s="37">
        <v>0</v>
      </c>
      <c r="G10" s="38">
        <v>59868</v>
      </c>
      <c r="H10" s="37">
        <v>2</v>
      </c>
      <c r="I10" s="37">
        <v>44028</v>
      </c>
      <c r="J10" s="108">
        <v>1</v>
      </c>
      <c r="K10" s="109">
        <v>0</v>
      </c>
      <c r="L10" s="109">
        <v>0</v>
      </c>
      <c r="M10" s="109">
        <v>0</v>
      </c>
      <c r="N10" s="109">
        <v>0</v>
      </c>
      <c r="O10" s="109">
        <v>103896</v>
      </c>
      <c r="P10" s="109">
        <v>3</v>
      </c>
      <c r="Q10" s="65"/>
    </row>
    <row r="11" spans="2:19" x14ac:dyDescent="0.2">
      <c r="B11" s="194" t="s">
        <v>29</v>
      </c>
      <c r="C11" s="204">
        <v>0</v>
      </c>
      <c r="D11" s="204">
        <v>0</v>
      </c>
      <c r="E11" s="201">
        <v>0</v>
      </c>
      <c r="F11" s="39">
        <v>0</v>
      </c>
      <c r="G11" s="40">
        <v>0</v>
      </c>
      <c r="H11" s="39">
        <v>0</v>
      </c>
      <c r="I11" s="39">
        <v>40500</v>
      </c>
      <c r="J11" s="108">
        <v>1</v>
      </c>
      <c r="K11" s="109">
        <v>0</v>
      </c>
      <c r="L11" s="109">
        <v>0</v>
      </c>
      <c r="M11" s="109">
        <v>0</v>
      </c>
      <c r="N11" s="109">
        <v>0</v>
      </c>
      <c r="O11" s="109">
        <v>40500</v>
      </c>
      <c r="P11" s="109">
        <v>1</v>
      </c>
      <c r="Q11" s="66"/>
    </row>
    <row r="12" spans="2:19" x14ac:dyDescent="0.2">
      <c r="B12" s="198" t="s">
        <v>30</v>
      </c>
      <c r="C12" s="204">
        <v>0</v>
      </c>
      <c r="D12" s="204">
        <v>0</v>
      </c>
      <c r="E12" s="202">
        <v>0</v>
      </c>
      <c r="F12" s="41">
        <v>0</v>
      </c>
      <c r="G12" s="42">
        <v>234556</v>
      </c>
      <c r="H12" s="41">
        <v>3</v>
      </c>
      <c r="I12" s="41">
        <v>0</v>
      </c>
      <c r="J12" s="108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234556</v>
      </c>
      <c r="P12" s="109">
        <v>3</v>
      </c>
      <c r="Q12" s="67"/>
    </row>
    <row r="13" spans="2:19" x14ac:dyDescent="0.2">
      <c r="B13" s="198" t="s">
        <v>31</v>
      </c>
      <c r="C13" s="204">
        <v>0</v>
      </c>
      <c r="D13" s="204">
        <v>0</v>
      </c>
      <c r="E13" s="202">
        <v>0</v>
      </c>
      <c r="F13" s="41">
        <v>0</v>
      </c>
      <c r="G13" s="42">
        <v>236469</v>
      </c>
      <c r="H13" s="41">
        <v>7</v>
      </c>
      <c r="I13" s="41">
        <v>50616</v>
      </c>
      <c r="J13" s="108">
        <v>1</v>
      </c>
      <c r="K13" s="109">
        <v>737345</v>
      </c>
      <c r="L13" s="109">
        <v>7</v>
      </c>
      <c r="M13" s="109">
        <v>216212</v>
      </c>
      <c r="N13" s="109">
        <v>2</v>
      </c>
      <c r="O13" s="109">
        <v>1240642</v>
      </c>
      <c r="P13" s="109">
        <v>17</v>
      </c>
      <c r="Q13" s="67"/>
    </row>
    <row r="14" spans="2:19" x14ac:dyDescent="0.2">
      <c r="B14" s="198" t="s">
        <v>32</v>
      </c>
      <c r="C14" s="204">
        <v>0</v>
      </c>
      <c r="D14" s="204">
        <v>0</v>
      </c>
      <c r="E14" s="202">
        <v>25094</v>
      </c>
      <c r="F14" s="41">
        <v>1</v>
      </c>
      <c r="G14" s="42">
        <v>1031297</v>
      </c>
      <c r="H14" s="41">
        <v>5</v>
      </c>
      <c r="I14" s="41">
        <v>27000</v>
      </c>
      <c r="J14" s="108">
        <v>1</v>
      </c>
      <c r="K14" s="109">
        <v>7111</v>
      </c>
      <c r="L14" s="109">
        <v>1</v>
      </c>
      <c r="M14" s="109">
        <v>0</v>
      </c>
      <c r="N14" s="109">
        <v>0</v>
      </c>
      <c r="O14" s="109">
        <v>1090502</v>
      </c>
      <c r="P14" s="109">
        <v>8</v>
      </c>
      <c r="Q14" s="67"/>
    </row>
    <row r="15" spans="2:19" x14ac:dyDescent="0.2">
      <c r="B15" s="198" t="s">
        <v>24</v>
      </c>
      <c r="C15" s="204">
        <v>13042958.09</v>
      </c>
      <c r="D15" s="204">
        <v>1</v>
      </c>
      <c r="E15" s="202">
        <v>1008295</v>
      </c>
      <c r="F15" s="41">
        <v>12</v>
      </c>
      <c r="G15" s="42">
        <v>1460043</v>
      </c>
      <c r="H15" s="41">
        <v>17</v>
      </c>
      <c r="I15" s="41">
        <v>6512806</v>
      </c>
      <c r="J15" s="108">
        <v>25</v>
      </c>
      <c r="K15" s="109">
        <v>1139909</v>
      </c>
      <c r="L15" s="109">
        <v>12</v>
      </c>
      <c r="M15" s="109">
        <v>892072</v>
      </c>
      <c r="N15" s="109">
        <v>2</v>
      </c>
      <c r="O15" s="109">
        <v>24056083.09</v>
      </c>
      <c r="P15" s="109">
        <v>69</v>
      </c>
      <c r="Q15" s="67"/>
    </row>
    <row r="16" spans="2:19" x14ac:dyDescent="0.2">
      <c r="B16" s="198" t="s">
        <v>33</v>
      </c>
      <c r="C16" s="204">
        <v>0</v>
      </c>
      <c r="D16" s="204">
        <v>0</v>
      </c>
      <c r="E16" s="202">
        <v>0</v>
      </c>
      <c r="F16" s="41">
        <v>0</v>
      </c>
      <c r="G16" s="42">
        <v>302573</v>
      </c>
      <c r="H16" s="41">
        <v>1</v>
      </c>
      <c r="I16" s="41">
        <v>0</v>
      </c>
      <c r="J16" s="108">
        <v>0</v>
      </c>
      <c r="K16" s="109">
        <v>0</v>
      </c>
      <c r="L16" s="109">
        <v>0</v>
      </c>
      <c r="M16" s="109">
        <v>38595</v>
      </c>
      <c r="N16" s="109">
        <v>1</v>
      </c>
      <c r="O16" s="109">
        <v>341168</v>
      </c>
      <c r="P16" s="109">
        <v>2</v>
      </c>
      <c r="Q16" s="67"/>
    </row>
    <row r="17" spans="2:19" x14ac:dyDescent="0.2">
      <c r="B17" s="198" t="s">
        <v>34</v>
      </c>
      <c r="C17" s="204">
        <v>0</v>
      </c>
      <c r="D17" s="204">
        <v>0</v>
      </c>
      <c r="E17" s="202">
        <v>0</v>
      </c>
      <c r="F17" s="41">
        <v>0</v>
      </c>
      <c r="G17" s="42">
        <v>309571</v>
      </c>
      <c r="H17" s="41">
        <v>4</v>
      </c>
      <c r="I17" s="41">
        <v>0</v>
      </c>
      <c r="J17" s="108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309571</v>
      </c>
      <c r="P17" s="109">
        <v>4</v>
      </c>
      <c r="Q17" s="67"/>
    </row>
    <row r="18" spans="2:19" x14ac:dyDescent="0.2">
      <c r="B18" s="198" t="s">
        <v>67</v>
      </c>
      <c r="C18" s="204">
        <v>0</v>
      </c>
      <c r="D18" s="204">
        <v>0</v>
      </c>
      <c r="E18" s="202">
        <v>0</v>
      </c>
      <c r="F18" s="41">
        <v>0</v>
      </c>
      <c r="G18" s="42">
        <v>0</v>
      </c>
      <c r="H18" s="41">
        <v>0</v>
      </c>
      <c r="I18" s="41">
        <v>0</v>
      </c>
      <c r="J18" s="108">
        <v>0</v>
      </c>
      <c r="K18" s="109">
        <v>0</v>
      </c>
      <c r="L18" s="109">
        <v>0</v>
      </c>
      <c r="M18" s="109">
        <v>227500</v>
      </c>
      <c r="N18" s="109">
        <v>1</v>
      </c>
      <c r="O18" s="109">
        <v>227500</v>
      </c>
      <c r="P18" s="109">
        <v>1</v>
      </c>
      <c r="Q18" s="67"/>
    </row>
    <row r="19" spans="2:19" x14ac:dyDescent="0.2">
      <c r="B19" s="107" t="s">
        <v>22</v>
      </c>
      <c r="C19" s="113">
        <v>13042958.09</v>
      </c>
      <c r="D19" s="113">
        <v>1</v>
      </c>
      <c r="E19" s="203">
        <v>1033389</v>
      </c>
      <c r="F19" s="113">
        <v>13</v>
      </c>
      <c r="G19" s="113">
        <v>3634377</v>
      </c>
      <c r="H19" s="113">
        <v>39</v>
      </c>
      <c r="I19" s="110">
        <v>6674950</v>
      </c>
      <c r="J19" s="111">
        <v>29</v>
      </c>
      <c r="K19" s="112">
        <v>1884365</v>
      </c>
      <c r="L19" s="112">
        <v>20</v>
      </c>
      <c r="M19" s="112">
        <v>1374379</v>
      </c>
      <c r="N19" s="112">
        <v>6</v>
      </c>
      <c r="O19" s="112">
        <v>27644418.09</v>
      </c>
      <c r="P19" s="112">
        <v>108</v>
      </c>
      <c r="Q19" s="68"/>
    </row>
    <row r="20" spans="2:19" x14ac:dyDescent="0.2">
      <c r="B20" s="21"/>
      <c r="C20" s="22"/>
      <c r="D20" s="22"/>
      <c r="E20" s="23"/>
      <c r="F20" s="24"/>
      <c r="G20" s="25"/>
      <c r="H20" s="25"/>
      <c r="I20" s="26"/>
      <c r="J20" s="28"/>
      <c r="K20" s="28"/>
      <c r="L20" s="28"/>
      <c r="M20" s="28"/>
      <c r="N20" s="29"/>
      <c r="O20" s="29"/>
      <c r="P20" s="27"/>
      <c r="Q20" s="27"/>
      <c r="R20" s="30"/>
      <c r="S20" s="31"/>
    </row>
    <row r="21" spans="2:19" x14ac:dyDescent="0.2">
      <c r="B21" s="21"/>
      <c r="C21" s="22"/>
      <c r="D21" s="22"/>
      <c r="E21" s="22"/>
      <c r="F21" s="32"/>
      <c r="G21" s="32"/>
      <c r="H21" s="32"/>
      <c r="I21" s="27"/>
      <c r="J21" s="29"/>
      <c r="K21" s="29"/>
      <c r="L21" s="29"/>
      <c r="M21" s="29"/>
      <c r="N21" s="29"/>
      <c r="O21" s="29"/>
      <c r="P21" s="27"/>
      <c r="Q21" s="27"/>
      <c r="R21" s="30"/>
      <c r="S21" s="31"/>
    </row>
    <row r="22" spans="2:19" x14ac:dyDescent="0.2">
      <c r="B22" s="21"/>
      <c r="C22" s="22"/>
      <c r="D22" s="22"/>
      <c r="E22" s="22"/>
      <c r="F22" s="32"/>
      <c r="G22" s="27"/>
      <c r="H22" s="27"/>
      <c r="I22" s="33"/>
      <c r="J22" s="29"/>
      <c r="K22" s="29"/>
      <c r="L22" s="29"/>
      <c r="M22" s="29"/>
      <c r="N22" s="29"/>
      <c r="O22" s="29"/>
      <c r="P22" s="27"/>
      <c r="Q22" s="27"/>
      <c r="R22" s="30"/>
      <c r="S22" s="31"/>
    </row>
    <row r="23" spans="2:19" x14ac:dyDescent="0.2">
      <c r="B23" s="21"/>
      <c r="C23" s="22"/>
      <c r="D23" s="22"/>
      <c r="E23" s="22"/>
      <c r="F23" s="32"/>
      <c r="G23" s="27"/>
      <c r="H23" s="27"/>
      <c r="I23" s="33"/>
      <c r="J23" s="29"/>
      <c r="K23" s="29"/>
      <c r="L23" s="29"/>
      <c r="M23" s="29"/>
      <c r="N23" s="29"/>
      <c r="O23" s="29"/>
      <c r="P23" s="27"/>
      <c r="Q23" s="27"/>
      <c r="R23" s="30"/>
      <c r="S23" s="31"/>
    </row>
    <row r="24" spans="2:19" x14ac:dyDescent="0.2">
      <c r="B24" s="21"/>
      <c r="C24" s="22"/>
      <c r="D24" s="22"/>
      <c r="E24" s="22"/>
      <c r="F24" s="32"/>
      <c r="G24" s="27"/>
      <c r="H24" s="27"/>
      <c r="I24" s="33"/>
      <c r="J24" s="29"/>
      <c r="K24" s="29"/>
      <c r="L24" s="29"/>
      <c r="M24" s="29"/>
      <c r="N24" s="29"/>
      <c r="O24" s="29"/>
      <c r="P24" s="27"/>
      <c r="Q24" s="27"/>
      <c r="R24" s="30"/>
      <c r="S24" s="31"/>
    </row>
    <row r="25" spans="2:19" x14ac:dyDescent="0.2">
      <c r="B25" s="43" t="s">
        <v>9</v>
      </c>
      <c r="C25" s="44"/>
      <c r="D25" s="44"/>
      <c r="E25" s="44"/>
      <c r="F25" s="45"/>
      <c r="G25" s="44"/>
      <c r="H25" s="44"/>
      <c r="I25" s="44"/>
      <c r="J25" s="44"/>
      <c r="K25" s="44"/>
      <c r="L25" s="44"/>
      <c r="M25" s="44"/>
      <c r="N25" s="44"/>
      <c r="O25" s="44"/>
      <c r="P25" s="34"/>
      <c r="Q25" s="34"/>
      <c r="R25" s="34"/>
      <c r="S25" s="34"/>
    </row>
  </sheetData>
  <mergeCells count="20">
    <mergeCell ref="B8:B9"/>
    <mergeCell ref="C8:D8"/>
    <mergeCell ref="E8:F8"/>
    <mergeCell ref="G8:H8"/>
    <mergeCell ref="B5:C5"/>
    <mergeCell ref="D5:H5"/>
    <mergeCell ref="B6:C6"/>
    <mergeCell ref="D6:H6"/>
    <mergeCell ref="B7:O7"/>
    <mergeCell ref="B1:C1"/>
    <mergeCell ref="D1:H1"/>
    <mergeCell ref="B2:C2"/>
    <mergeCell ref="D2:H4"/>
    <mergeCell ref="B3:C3"/>
    <mergeCell ref="B4:C4"/>
    <mergeCell ref="I8:J8"/>
    <mergeCell ref="M8:N8"/>
    <mergeCell ref="O8:P8"/>
    <mergeCell ref="K8:L8"/>
    <mergeCell ref="Q8:Q9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B4AA7-336F-4BB3-AC5C-4F0538D231F5}">
  <sheetPr>
    <tabColor rgb="FFA4CCCC"/>
  </sheetPr>
  <dimension ref="B1:R34"/>
  <sheetViews>
    <sheetView workbookViewId="0"/>
  </sheetViews>
  <sheetFormatPr defaultColWidth="9.140625" defaultRowHeight="12.75" x14ac:dyDescent="0.2"/>
  <cols>
    <col min="1" max="1" width="2.42578125" style="2" customWidth="1"/>
    <col min="2" max="2" width="7.42578125" style="2" customWidth="1"/>
    <col min="3" max="3" width="20.85546875" style="2" customWidth="1"/>
    <col min="4" max="4" width="16" style="2" customWidth="1"/>
    <col min="5" max="5" width="14.42578125" style="2" customWidth="1"/>
    <col min="6" max="6" width="14.140625" style="2" customWidth="1"/>
    <col min="7" max="7" width="14" style="2" bestFit="1" customWidth="1"/>
    <col min="8" max="9" width="13.85546875" style="2" bestFit="1" customWidth="1"/>
    <col min="10" max="10" width="15.5703125" style="2" customWidth="1"/>
    <col min="11" max="11" width="16.28515625" style="2" customWidth="1"/>
    <col min="12" max="12" width="15.7109375" style="2" customWidth="1"/>
    <col min="13" max="13" width="14.85546875" style="2" customWidth="1"/>
    <col min="14" max="14" width="13.42578125" style="2" customWidth="1"/>
    <col min="15" max="15" width="16.42578125" style="2" customWidth="1"/>
    <col min="16" max="16" width="10" style="2" customWidth="1"/>
    <col min="17" max="16384" width="9.140625" style="2"/>
  </cols>
  <sheetData>
    <row r="1" spans="2:18" ht="29.25" customHeight="1" x14ac:dyDescent="0.2">
      <c r="B1" s="269"/>
      <c r="C1" s="270"/>
      <c r="D1" s="271" t="str">
        <f>Indice!B18</f>
        <v>T.6.6</v>
      </c>
      <c r="E1" s="272"/>
      <c r="F1" s="272"/>
      <c r="G1" s="272"/>
      <c r="H1" s="273"/>
    </row>
    <row r="2" spans="2:18" ht="18" customHeight="1" x14ac:dyDescent="0.2">
      <c r="B2" s="274" t="s">
        <v>266</v>
      </c>
      <c r="C2" s="274"/>
      <c r="D2" s="275" t="str">
        <f>Indice!D18</f>
        <v>Spesa dei Comuni piemontesi</v>
      </c>
      <c r="E2" s="276"/>
      <c r="F2" s="276"/>
      <c r="G2" s="276"/>
      <c r="H2" s="277"/>
    </row>
    <row r="3" spans="2:18" ht="18" customHeight="1" x14ac:dyDescent="0.2">
      <c r="B3" s="259" t="str">
        <f>Indice!F18</f>
        <v>Piemonte</v>
      </c>
      <c r="C3" s="259"/>
      <c r="D3" s="278"/>
      <c r="E3" s="279"/>
      <c r="F3" s="279"/>
      <c r="G3" s="279"/>
      <c r="H3" s="280"/>
    </row>
    <row r="4" spans="2:18" ht="15.75" customHeight="1" x14ac:dyDescent="0.2">
      <c r="B4" s="259" t="str">
        <f>Indice!E18</f>
        <v>valorizzazione, attività culturali</v>
      </c>
      <c r="C4" s="259"/>
      <c r="D4" s="281"/>
      <c r="E4" s="282"/>
      <c r="F4" s="282"/>
      <c r="G4" s="282"/>
      <c r="H4" s="283"/>
    </row>
    <row r="5" spans="2:18" ht="15.75" customHeight="1" x14ac:dyDescent="0.2">
      <c r="B5" s="259" t="str">
        <f>Indice!G18</f>
        <v>Comuni capoluogo</v>
      </c>
      <c r="C5" s="259"/>
      <c r="D5" s="260" t="s">
        <v>267</v>
      </c>
      <c r="E5" s="261"/>
      <c r="F5" s="261"/>
      <c r="G5" s="261"/>
      <c r="H5" s="262"/>
    </row>
    <row r="6" spans="2:18" ht="18.600000000000001" customHeight="1" x14ac:dyDescent="0.2">
      <c r="B6" s="263" t="str">
        <f>Indice!H18</f>
        <v>2022|</v>
      </c>
      <c r="C6" s="264"/>
      <c r="D6" s="265" t="s">
        <v>269</v>
      </c>
      <c r="E6" s="266"/>
      <c r="F6" s="266"/>
      <c r="G6" s="266"/>
      <c r="H6" s="267"/>
    </row>
    <row r="7" spans="2:18" x14ac:dyDescent="0.2">
      <c r="F7" s="71"/>
      <c r="G7" s="71"/>
      <c r="H7" s="71"/>
      <c r="I7" s="72"/>
    </row>
    <row r="8" spans="2:18" ht="23.25" customHeight="1" x14ac:dyDescent="0.2">
      <c r="B8" s="48"/>
      <c r="C8" s="48"/>
      <c r="D8" s="48"/>
      <c r="E8" s="48"/>
      <c r="F8" s="48"/>
      <c r="G8" s="48"/>
      <c r="H8" s="48"/>
      <c r="I8" s="48"/>
    </row>
    <row r="9" spans="2:18" ht="23.25" customHeight="1" x14ac:dyDescent="0.2">
      <c r="B9" s="309" t="s">
        <v>118</v>
      </c>
      <c r="C9" s="311" t="s">
        <v>23</v>
      </c>
      <c r="D9" s="313" t="s">
        <v>119</v>
      </c>
      <c r="E9" s="303"/>
      <c r="F9" s="303"/>
      <c r="G9" s="314"/>
      <c r="H9" s="313" t="s">
        <v>120</v>
      </c>
      <c r="I9" s="303"/>
      <c r="J9" s="303"/>
      <c r="K9" s="314"/>
      <c r="L9" s="302" t="s">
        <v>22</v>
      </c>
      <c r="M9" s="303"/>
      <c r="N9" s="303"/>
      <c r="O9" s="314"/>
      <c r="P9" s="302" t="s">
        <v>121</v>
      </c>
      <c r="Q9" s="303"/>
      <c r="R9" s="304"/>
    </row>
    <row r="10" spans="2:18" ht="32.25" customHeight="1" thickBot="1" x14ac:dyDescent="0.25">
      <c r="B10" s="310"/>
      <c r="C10" s="312"/>
      <c r="D10" s="114">
        <v>2019</v>
      </c>
      <c r="E10" s="114">
        <v>2020</v>
      </c>
      <c r="F10" s="114">
        <v>2021</v>
      </c>
      <c r="G10" s="114">
        <v>2022</v>
      </c>
      <c r="H10" s="114">
        <v>2019</v>
      </c>
      <c r="I10" s="114">
        <v>2020</v>
      </c>
      <c r="J10" s="114">
        <v>2021</v>
      </c>
      <c r="K10" s="114">
        <v>2022</v>
      </c>
      <c r="L10" s="114">
        <v>2019</v>
      </c>
      <c r="M10" s="114">
        <v>2020</v>
      </c>
      <c r="N10" s="114">
        <v>2021</v>
      </c>
      <c r="O10" s="114">
        <v>2022</v>
      </c>
      <c r="P10" s="114" t="s">
        <v>37</v>
      </c>
      <c r="Q10" s="114" t="s">
        <v>38</v>
      </c>
      <c r="R10" s="123" t="s">
        <v>36</v>
      </c>
    </row>
    <row r="11" spans="2:18" ht="13.5" thickTop="1" x14ac:dyDescent="0.2">
      <c r="B11" s="305" t="s">
        <v>0</v>
      </c>
      <c r="C11" s="115" t="s">
        <v>28</v>
      </c>
      <c r="D11" s="214">
        <v>706795.09000000008</v>
      </c>
      <c r="E11" s="214">
        <v>575290.48</v>
      </c>
      <c r="F11" s="214">
        <v>629678.44000000006</v>
      </c>
      <c r="G11" s="219">
        <v>907532.78</v>
      </c>
      <c r="H11" s="219">
        <v>1718994.36</v>
      </c>
      <c r="I11" s="219">
        <v>1505657.43</v>
      </c>
      <c r="J11" s="219">
        <v>1882122.03</v>
      </c>
      <c r="K11" s="219">
        <v>2336599.2999999998</v>
      </c>
      <c r="L11" s="219">
        <f>H11+D11</f>
        <v>2425789.4500000002</v>
      </c>
      <c r="M11" s="219">
        <f t="shared" ref="M11:O26" si="0">I11+E11</f>
        <v>2080947.91</v>
      </c>
      <c r="N11" s="219">
        <f t="shared" si="0"/>
        <v>2511800.4700000002</v>
      </c>
      <c r="O11" s="219">
        <f t="shared" si="0"/>
        <v>3244132.08</v>
      </c>
      <c r="P11" s="119">
        <v>-0.14215641839814261</v>
      </c>
      <c r="Q11" s="119">
        <v>0.20704659945688189</v>
      </c>
      <c r="R11" s="124">
        <v>0.29155668444939886</v>
      </c>
    </row>
    <row r="12" spans="2:18" ht="15" customHeight="1" x14ac:dyDescent="0.2">
      <c r="B12" s="306"/>
      <c r="C12" s="116" t="s">
        <v>122</v>
      </c>
      <c r="D12" s="215">
        <v>669825.43999999994</v>
      </c>
      <c r="E12" s="215">
        <v>571176.38000000012</v>
      </c>
      <c r="F12" s="215">
        <v>801654.69000000006</v>
      </c>
      <c r="G12" s="220">
        <v>1438142.8599999996</v>
      </c>
      <c r="H12" s="220">
        <v>3288845.45</v>
      </c>
      <c r="I12" s="220">
        <v>2649829.09</v>
      </c>
      <c r="J12" s="220">
        <v>2876284.1999999993</v>
      </c>
      <c r="K12" s="220">
        <v>3255082.7299999995</v>
      </c>
      <c r="L12" s="220">
        <f>H12+D12</f>
        <v>3958670.89</v>
      </c>
      <c r="M12" s="220">
        <f t="shared" si="0"/>
        <v>3221005.4699999997</v>
      </c>
      <c r="N12" s="220">
        <f t="shared" si="0"/>
        <v>3677938.8899999992</v>
      </c>
      <c r="O12" s="220">
        <f t="shared" si="0"/>
        <v>4693225.5899999989</v>
      </c>
      <c r="P12" s="90">
        <v>-0.1863416248386453</v>
      </c>
      <c r="Q12" s="90">
        <v>0.1418606925478228</v>
      </c>
      <c r="R12" s="125">
        <v>0.27604769682150765</v>
      </c>
    </row>
    <row r="13" spans="2:18" ht="15" customHeight="1" x14ac:dyDescent="0.2">
      <c r="B13" s="307"/>
      <c r="C13" s="116" t="s">
        <v>25</v>
      </c>
      <c r="D13" s="215">
        <v>1376620.53</v>
      </c>
      <c r="E13" s="215">
        <v>1146466.8600000001</v>
      </c>
      <c r="F13" s="215">
        <v>1431333.1300000001</v>
      </c>
      <c r="G13" s="220">
        <v>2345675.6399999997</v>
      </c>
      <c r="H13" s="220">
        <v>5007839.8100000005</v>
      </c>
      <c r="I13" s="220">
        <v>4155486.5199999996</v>
      </c>
      <c r="J13" s="220">
        <v>4758406.2299999995</v>
      </c>
      <c r="K13" s="220">
        <v>5591682.0299999993</v>
      </c>
      <c r="L13" s="220">
        <f t="shared" ref="L13:L31" si="1">H13+D13</f>
        <v>6384460.3400000008</v>
      </c>
      <c r="M13" s="220">
        <f t="shared" si="0"/>
        <v>5301953.38</v>
      </c>
      <c r="N13" s="220">
        <f t="shared" si="0"/>
        <v>6189739.3599999994</v>
      </c>
      <c r="O13" s="220">
        <f t="shared" si="0"/>
        <v>7937357.669999999</v>
      </c>
      <c r="P13" s="90">
        <v>-0.16955338908014317</v>
      </c>
      <c r="Q13" s="90">
        <v>0.16744487032516692</v>
      </c>
      <c r="R13" s="125">
        <v>0.28234125380730901</v>
      </c>
    </row>
    <row r="14" spans="2:18" x14ac:dyDescent="0.2">
      <c r="B14" s="308" t="s">
        <v>1</v>
      </c>
      <c r="C14" s="117" t="s">
        <v>29</v>
      </c>
      <c r="D14" s="215">
        <v>208450.75</v>
      </c>
      <c r="E14" s="216">
        <v>238457.93</v>
      </c>
      <c r="F14" s="216">
        <v>408888.63</v>
      </c>
      <c r="G14" s="221">
        <v>129455.78</v>
      </c>
      <c r="H14" s="221">
        <v>1526881.32</v>
      </c>
      <c r="I14" s="221">
        <v>1323686.8799999999</v>
      </c>
      <c r="J14" s="221">
        <v>1328633.78</v>
      </c>
      <c r="K14" s="221">
        <v>1514103.28</v>
      </c>
      <c r="L14" s="220">
        <f t="shared" si="1"/>
        <v>1735332.07</v>
      </c>
      <c r="M14" s="220">
        <f t="shared" si="0"/>
        <v>1562144.8099999998</v>
      </c>
      <c r="N14" s="220">
        <f t="shared" si="0"/>
        <v>1737522.4100000001</v>
      </c>
      <c r="O14" s="220">
        <f t="shared" si="0"/>
        <v>1643559.06</v>
      </c>
      <c r="P14" s="120">
        <v>-9.9800499270456602E-2</v>
      </c>
      <c r="Q14" s="120">
        <v>0.11226742715945062</v>
      </c>
      <c r="R14" s="126">
        <v>-5.407924959842255E-2</v>
      </c>
    </row>
    <row r="15" spans="2:18" ht="15" customHeight="1" x14ac:dyDescent="0.2">
      <c r="B15" s="307"/>
      <c r="C15" s="116" t="s">
        <v>25</v>
      </c>
      <c r="D15" s="215">
        <v>208450.75</v>
      </c>
      <c r="E15" s="215">
        <v>238457.93</v>
      </c>
      <c r="F15" s="215">
        <v>408888.63</v>
      </c>
      <c r="G15" s="220">
        <v>129455.78</v>
      </c>
      <c r="H15" s="220">
        <v>1526881.32</v>
      </c>
      <c r="I15" s="220">
        <v>1323686.8799999999</v>
      </c>
      <c r="J15" s="220">
        <v>1328633.78</v>
      </c>
      <c r="K15" s="220">
        <v>1514103.28</v>
      </c>
      <c r="L15" s="220">
        <f t="shared" si="1"/>
        <v>1735332.07</v>
      </c>
      <c r="M15" s="220">
        <f t="shared" si="0"/>
        <v>1562144.8099999998</v>
      </c>
      <c r="N15" s="220">
        <f t="shared" si="0"/>
        <v>1737522.4100000001</v>
      </c>
      <c r="O15" s="220">
        <f t="shared" si="0"/>
        <v>1643559.06</v>
      </c>
      <c r="P15" s="90">
        <v>-9.9800499270456602E-2</v>
      </c>
      <c r="Q15" s="90">
        <v>0.11226742715945062</v>
      </c>
      <c r="R15" s="125">
        <v>-5.407924959842255E-2</v>
      </c>
    </row>
    <row r="16" spans="2:18" x14ac:dyDescent="0.2">
      <c r="B16" s="308" t="s">
        <v>2</v>
      </c>
      <c r="C16" s="116" t="s">
        <v>30</v>
      </c>
      <c r="D16" s="215">
        <v>0</v>
      </c>
      <c r="E16" s="215">
        <v>0</v>
      </c>
      <c r="F16" s="215">
        <v>0</v>
      </c>
      <c r="G16" s="220">
        <v>0</v>
      </c>
      <c r="H16" s="220">
        <v>1481385.59</v>
      </c>
      <c r="I16" s="220">
        <v>1530238.58</v>
      </c>
      <c r="J16" s="220">
        <v>1969509.61</v>
      </c>
      <c r="K16" s="220">
        <v>1922392.14</v>
      </c>
      <c r="L16" s="220">
        <f t="shared" si="1"/>
        <v>1481385.59</v>
      </c>
      <c r="M16" s="220">
        <f t="shared" si="0"/>
        <v>1530238.58</v>
      </c>
      <c r="N16" s="220">
        <f t="shared" si="0"/>
        <v>1969509.61</v>
      </c>
      <c r="O16" s="220">
        <f t="shared" si="0"/>
        <v>1922392.14</v>
      </c>
      <c r="P16" s="90">
        <v>3.2977900425682438E-2</v>
      </c>
      <c r="Q16" s="90">
        <v>0.28706038729897748</v>
      </c>
      <c r="R16" s="125">
        <v>-2.3923645983011055E-2</v>
      </c>
    </row>
    <row r="17" spans="2:18" x14ac:dyDescent="0.2">
      <c r="B17" s="307"/>
      <c r="C17" s="117" t="s">
        <v>25</v>
      </c>
      <c r="D17" s="215">
        <v>0</v>
      </c>
      <c r="E17" s="216">
        <v>0</v>
      </c>
      <c r="F17" s="216">
        <v>0</v>
      </c>
      <c r="G17" s="221">
        <v>0</v>
      </c>
      <c r="H17" s="221">
        <v>1481385.59</v>
      </c>
      <c r="I17" s="221">
        <v>1530238.58</v>
      </c>
      <c r="J17" s="221">
        <v>1969509.61</v>
      </c>
      <c r="K17" s="221">
        <v>1922392.14</v>
      </c>
      <c r="L17" s="220">
        <f t="shared" si="1"/>
        <v>1481385.59</v>
      </c>
      <c r="M17" s="220">
        <f t="shared" si="0"/>
        <v>1530238.58</v>
      </c>
      <c r="N17" s="220">
        <f t="shared" si="0"/>
        <v>1969509.61</v>
      </c>
      <c r="O17" s="220">
        <f t="shared" si="0"/>
        <v>1922392.14</v>
      </c>
      <c r="P17" s="120">
        <v>3.2977900425682438E-2</v>
      </c>
      <c r="Q17" s="120">
        <v>0.28706038729897748</v>
      </c>
      <c r="R17" s="126">
        <v>-2.3923645983011055E-2</v>
      </c>
    </row>
    <row r="18" spans="2:18" x14ac:dyDescent="0.2">
      <c r="B18" s="308" t="s">
        <v>4</v>
      </c>
      <c r="C18" s="116" t="s">
        <v>31</v>
      </c>
      <c r="D18" s="215">
        <v>15677</v>
      </c>
      <c r="E18" s="215">
        <v>4819</v>
      </c>
      <c r="F18" s="215">
        <v>2196</v>
      </c>
      <c r="G18" s="220">
        <v>13690.35</v>
      </c>
      <c r="H18" s="220">
        <v>2091488.33</v>
      </c>
      <c r="I18" s="220">
        <v>2007787.8</v>
      </c>
      <c r="J18" s="220">
        <v>2130593.5</v>
      </c>
      <c r="K18" s="220">
        <v>2639391.36</v>
      </c>
      <c r="L18" s="220">
        <f t="shared" si="1"/>
        <v>2107165.33</v>
      </c>
      <c r="M18" s="220">
        <f t="shared" si="0"/>
        <v>2012606.8</v>
      </c>
      <c r="N18" s="220">
        <f t="shared" si="0"/>
        <v>2132789.5</v>
      </c>
      <c r="O18" s="220">
        <f t="shared" si="0"/>
        <v>2653081.71</v>
      </c>
      <c r="P18" s="90">
        <v>-4.487451148818436E-2</v>
      </c>
      <c r="Q18" s="90">
        <v>5.9715085955678385E-2</v>
      </c>
      <c r="R18" s="125">
        <v>0.24394886979027469</v>
      </c>
    </row>
    <row r="19" spans="2:18" ht="12" customHeight="1" x14ac:dyDescent="0.2">
      <c r="B19" s="306"/>
      <c r="C19" s="118" t="s">
        <v>122</v>
      </c>
      <c r="D19" s="215">
        <v>802953.82000000007</v>
      </c>
      <c r="E19" s="217">
        <v>732976.28</v>
      </c>
      <c r="F19" s="217">
        <v>1217493.28</v>
      </c>
      <c r="G19" s="222">
        <v>1438686.65</v>
      </c>
      <c r="H19" s="222">
        <v>7780208.3699999992</v>
      </c>
      <c r="I19" s="222">
        <v>7383037.120000002</v>
      </c>
      <c r="J19" s="222">
        <v>6439246.7400000002</v>
      </c>
      <c r="K19" s="222">
        <v>6081774.2599999998</v>
      </c>
      <c r="L19" s="220">
        <f t="shared" si="1"/>
        <v>8583162.1899999995</v>
      </c>
      <c r="M19" s="220">
        <f t="shared" si="0"/>
        <v>8116013.4000000022</v>
      </c>
      <c r="N19" s="220">
        <f t="shared" si="0"/>
        <v>7656740.0200000005</v>
      </c>
      <c r="O19" s="220">
        <f t="shared" si="0"/>
        <v>7520460.9100000001</v>
      </c>
      <c r="P19" s="121">
        <v>-5.442621262420539E-2</v>
      </c>
      <c r="Q19" s="121">
        <v>-5.6588499796636597E-2</v>
      </c>
      <c r="R19" s="127">
        <v>-1.7798578768509817E-2</v>
      </c>
    </row>
    <row r="20" spans="2:18" ht="15" customHeight="1" x14ac:dyDescent="0.2">
      <c r="B20" s="307"/>
      <c r="C20" s="116" t="s">
        <v>25</v>
      </c>
      <c r="D20" s="215">
        <v>818630.82000000007</v>
      </c>
      <c r="E20" s="215">
        <v>737795.28</v>
      </c>
      <c r="F20" s="215">
        <v>1219689.28</v>
      </c>
      <c r="G20" s="215">
        <v>1452377</v>
      </c>
      <c r="H20" s="215">
        <v>9871696.6999999993</v>
      </c>
      <c r="I20" s="215">
        <v>9390824.9200000018</v>
      </c>
      <c r="J20" s="215">
        <v>8569840.2400000002</v>
      </c>
      <c r="K20" s="215">
        <v>8721165.6199999992</v>
      </c>
      <c r="L20" s="220">
        <f t="shared" si="1"/>
        <v>10690327.52</v>
      </c>
      <c r="M20" s="220">
        <f t="shared" si="0"/>
        <v>10128620.200000001</v>
      </c>
      <c r="N20" s="220">
        <f t="shared" si="0"/>
        <v>9789529.5199999996</v>
      </c>
      <c r="O20" s="220">
        <f t="shared" si="0"/>
        <v>10173542.619999999</v>
      </c>
      <c r="P20" s="89">
        <v>-5.254357022534762E-2</v>
      </c>
      <c r="Q20" s="89">
        <v>-3.3478499538930277E-2</v>
      </c>
      <c r="R20" s="128">
        <v>3.9226976088430732E-2</v>
      </c>
    </row>
    <row r="21" spans="2:18" x14ac:dyDescent="0.2">
      <c r="B21" s="308" t="s">
        <v>5</v>
      </c>
      <c r="C21" s="116" t="s">
        <v>32</v>
      </c>
      <c r="D21" s="215">
        <v>1785.62</v>
      </c>
      <c r="E21" s="215">
        <v>635098.01</v>
      </c>
      <c r="F21" s="215">
        <v>257448.1</v>
      </c>
      <c r="G21" s="220">
        <v>182260.3</v>
      </c>
      <c r="H21" s="220">
        <v>2908068.15</v>
      </c>
      <c r="I21" s="220">
        <v>2792459.75</v>
      </c>
      <c r="J21" s="220">
        <v>3202105.07</v>
      </c>
      <c r="K21" s="220">
        <v>3457622.6300000004</v>
      </c>
      <c r="L21" s="220">
        <f t="shared" si="1"/>
        <v>2909853.77</v>
      </c>
      <c r="M21" s="220">
        <f t="shared" si="0"/>
        <v>3427557.76</v>
      </c>
      <c r="N21" s="220">
        <f t="shared" si="0"/>
        <v>3459553.17</v>
      </c>
      <c r="O21" s="220">
        <f t="shared" si="0"/>
        <v>3639882.93</v>
      </c>
      <c r="P21" s="90">
        <v>0.1779140809126506</v>
      </c>
      <c r="Q21" s="90">
        <v>9.3346341622811344E-3</v>
      </c>
      <c r="R21" s="125">
        <v>5.2125210973787701E-2</v>
      </c>
    </row>
    <row r="22" spans="2:18" ht="15" customHeight="1" x14ac:dyDescent="0.2">
      <c r="B22" s="306"/>
      <c r="C22" s="116" t="s">
        <v>122</v>
      </c>
      <c r="D22" s="215">
        <v>373257.06</v>
      </c>
      <c r="E22" s="215">
        <v>205050.26</v>
      </c>
      <c r="F22" s="215">
        <v>122336.96000000005</v>
      </c>
      <c r="G22" s="220">
        <v>153020.88000000006</v>
      </c>
      <c r="H22" s="220">
        <v>903339.26000000024</v>
      </c>
      <c r="I22" s="220">
        <v>873357.71999999974</v>
      </c>
      <c r="J22" s="220">
        <v>845813.9700000002</v>
      </c>
      <c r="K22" s="220">
        <v>1052148.0299999998</v>
      </c>
      <c r="L22" s="220">
        <f t="shared" si="1"/>
        <v>1276596.3200000003</v>
      </c>
      <c r="M22" s="220">
        <f t="shared" si="0"/>
        <v>1078407.9799999997</v>
      </c>
      <c r="N22" s="220">
        <f t="shared" si="0"/>
        <v>968150.93000000028</v>
      </c>
      <c r="O22" s="220">
        <f t="shared" si="0"/>
        <v>1205168.9099999999</v>
      </c>
      <c r="P22" s="90">
        <v>-0.15524723561721954</v>
      </c>
      <c r="Q22" s="90">
        <v>-0.10224052492192194</v>
      </c>
      <c r="R22" s="125">
        <v>0.24481502368948638</v>
      </c>
    </row>
    <row r="23" spans="2:18" ht="15" customHeight="1" x14ac:dyDescent="0.2">
      <c r="B23" s="307"/>
      <c r="C23" s="116" t="s">
        <v>25</v>
      </c>
      <c r="D23" s="215">
        <v>375042.68</v>
      </c>
      <c r="E23" s="215">
        <v>840148.27</v>
      </c>
      <c r="F23" s="215">
        <v>379785.06000000006</v>
      </c>
      <c r="G23" s="220">
        <v>335281.18000000005</v>
      </c>
      <c r="H23" s="220">
        <v>3811407.41</v>
      </c>
      <c r="I23" s="220">
        <v>3665817.4699999997</v>
      </c>
      <c r="J23" s="220">
        <v>4047919.04</v>
      </c>
      <c r="K23" s="220">
        <v>4509770.66</v>
      </c>
      <c r="L23" s="220">
        <f t="shared" si="1"/>
        <v>4186450.0900000003</v>
      </c>
      <c r="M23" s="220">
        <f t="shared" si="0"/>
        <v>4505965.74</v>
      </c>
      <c r="N23" s="220">
        <f t="shared" si="0"/>
        <v>4427704.0999999996</v>
      </c>
      <c r="O23" s="220">
        <f t="shared" si="0"/>
        <v>4845051.84</v>
      </c>
      <c r="P23" s="90">
        <v>7.6321226815081994E-2</v>
      </c>
      <c r="Q23" s="90">
        <v>-1.7368310672630612E-2</v>
      </c>
      <c r="R23" s="125">
        <v>9.4258297302620017E-2</v>
      </c>
    </row>
    <row r="24" spans="2:18" x14ac:dyDescent="0.2">
      <c r="B24" s="308" t="s">
        <v>6</v>
      </c>
      <c r="C24" s="116" t="s">
        <v>24</v>
      </c>
      <c r="D24" s="215">
        <v>2883016.44</v>
      </c>
      <c r="E24" s="215">
        <v>2902991.42</v>
      </c>
      <c r="F24" s="215">
        <v>3354544.5599999996</v>
      </c>
      <c r="G24" s="220">
        <v>5775053.9199999999</v>
      </c>
      <c r="H24" s="220">
        <v>41701959.799999997</v>
      </c>
      <c r="I24" s="220">
        <v>40852120.869999997</v>
      </c>
      <c r="J24" s="220">
        <v>39738945.979999997</v>
      </c>
      <c r="K24" s="220">
        <v>45883837.329999998</v>
      </c>
      <c r="L24" s="220">
        <f t="shared" si="1"/>
        <v>44584976.239999995</v>
      </c>
      <c r="M24" s="220">
        <f t="shared" si="0"/>
        <v>43755112.289999999</v>
      </c>
      <c r="N24" s="220">
        <f t="shared" si="0"/>
        <v>43093490.539999999</v>
      </c>
      <c r="O24" s="220">
        <f t="shared" si="0"/>
        <v>51658891.25</v>
      </c>
      <c r="P24" s="90">
        <v>-1.8613086166066346E-2</v>
      </c>
      <c r="Q24" s="90">
        <v>-1.5120998890369655E-2</v>
      </c>
      <c r="R24" s="125">
        <v>0.19876320184874324</v>
      </c>
    </row>
    <row r="25" spans="2:18" ht="15" customHeight="1" x14ac:dyDescent="0.2">
      <c r="B25" s="306"/>
      <c r="C25" s="116" t="s">
        <v>122</v>
      </c>
      <c r="D25" s="215">
        <v>4557151.42</v>
      </c>
      <c r="E25" s="215">
        <v>4898800.93</v>
      </c>
      <c r="F25" s="215">
        <v>6799624.04</v>
      </c>
      <c r="G25" s="220">
        <v>6601818.459999999</v>
      </c>
      <c r="H25" s="220">
        <v>16025229.809999995</v>
      </c>
      <c r="I25" s="220">
        <v>14339090.019999996</v>
      </c>
      <c r="J25" s="220">
        <v>16391581.139999993</v>
      </c>
      <c r="K25" s="220">
        <v>17242733.109999992</v>
      </c>
      <c r="L25" s="220">
        <f t="shared" si="1"/>
        <v>20582381.229999997</v>
      </c>
      <c r="M25" s="220">
        <f t="shared" si="0"/>
        <v>19237890.949999996</v>
      </c>
      <c r="N25" s="220">
        <f t="shared" si="0"/>
        <v>23191205.179999992</v>
      </c>
      <c r="O25" s="220">
        <f t="shared" si="0"/>
        <v>23844551.569999993</v>
      </c>
      <c r="P25" s="90">
        <v>-6.5322374510509748E-2</v>
      </c>
      <c r="Q25" s="90">
        <v>0.20549622617156943</v>
      </c>
      <c r="R25" s="125">
        <v>2.8172170010139313E-2</v>
      </c>
    </row>
    <row r="26" spans="2:18" ht="15" customHeight="1" x14ac:dyDescent="0.2">
      <c r="B26" s="307"/>
      <c r="C26" s="116" t="s">
        <v>25</v>
      </c>
      <c r="D26" s="215">
        <v>7440167.8599999994</v>
      </c>
      <c r="E26" s="215">
        <v>7801792.3499999996</v>
      </c>
      <c r="F26" s="215">
        <v>10154168.6</v>
      </c>
      <c r="G26" s="220">
        <v>12376872.379999999</v>
      </c>
      <c r="H26" s="220">
        <v>57727189.609999992</v>
      </c>
      <c r="I26" s="220">
        <v>55191210.889999993</v>
      </c>
      <c r="J26" s="220">
        <v>56130527.11999999</v>
      </c>
      <c r="K26" s="220">
        <v>63126570.43999999</v>
      </c>
      <c r="L26" s="220">
        <f t="shared" si="1"/>
        <v>65167357.469999991</v>
      </c>
      <c r="M26" s="220">
        <f t="shared" si="0"/>
        <v>62993003.239999995</v>
      </c>
      <c r="N26" s="220">
        <f t="shared" si="0"/>
        <v>66284695.719999991</v>
      </c>
      <c r="O26" s="220">
        <f t="shared" si="0"/>
        <v>75503442.819999993</v>
      </c>
      <c r="P26" s="90">
        <v>-3.3365707414438991E-2</v>
      </c>
      <c r="Q26" s="90">
        <v>5.2254898849638902E-2</v>
      </c>
      <c r="R26" s="125">
        <v>0.13907805838017259</v>
      </c>
    </row>
    <row r="27" spans="2:18" x14ac:dyDescent="0.2">
      <c r="B27" s="308" t="s">
        <v>7</v>
      </c>
      <c r="C27" s="116" t="s">
        <v>123</v>
      </c>
      <c r="D27" s="215">
        <v>251644.34</v>
      </c>
      <c r="E27" s="215">
        <v>110220.79999999999</v>
      </c>
      <c r="F27" s="215">
        <v>116992.77</v>
      </c>
      <c r="G27" s="220">
        <v>953448.56</v>
      </c>
      <c r="H27" s="220">
        <v>1549439.26</v>
      </c>
      <c r="I27" s="220">
        <v>1198026.17</v>
      </c>
      <c r="J27" s="220">
        <v>1199590.31</v>
      </c>
      <c r="K27" s="220">
        <v>1493188.9700000002</v>
      </c>
      <c r="L27" s="220">
        <f t="shared" si="1"/>
        <v>1801083.6</v>
      </c>
      <c r="M27" s="220">
        <f t="shared" ref="M27:M31" si="2">I27+E27</f>
        <v>1308246.97</v>
      </c>
      <c r="N27" s="220">
        <f t="shared" ref="N27:N31" si="3">J27+F27</f>
        <v>1316583.08</v>
      </c>
      <c r="O27" s="220">
        <f t="shared" ref="O27:O31" si="4">K27+G27</f>
        <v>2446637.5300000003</v>
      </c>
      <c r="P27" s="90">
        <v>-0.27363314183743892</v>
      </c>
      <c r="Q27" s="90">
        <v>6.3718854314208252E-3</v>
      </c>
      <c r="R27" s="125">
        <v>0.85832380487975335</v>
      </c>
    </row>
    <row r="28" spans="2:18" ht="15" customHeight="1" x14ac:dyDescent="0.2">
      <c r="B28" s="306"/>
      <c r="C28" s="116" t="s">
        <v>122</v>
      </c>
      <c r="D28" s="215">
        <v>0</v>
      </c>
      <c r="E28" s="215">
        <v>0</v>
      </c>
      <c r="F28" s="215">
        <v>0</v>
      </c>
      <c r="G28" s="220">
        <v>0</v>
      </c>
      <c r="H28" s="220">
        <v>317085.59000000008</v>
      </c>
      <c r="I28" s="220">
        <v>266769.45999999996</v>
      </c>
      <c r="J28" s="220">
        <v>387887.34999999986</v>
      </c>
      <c r="K28" s="220">
        <v>565021.18999999994</v>
      </c>
      <c r="L28" s="220">
        <f t="shared" si="1"/>
        <v>317085.59000000008</v>
      </c>
      <c r="M28" s="220">
        <f t="shared" si="2"/>
        <v>266769.45999999996</v>
      </c>
      <c r="N28" s="220">
        <f t="shared" si="3"/>
        <v>387887.34999999986</v>
      </c>
      <c r="O28" s="220">
        <f t="shared" si="4"/>
        <v>565021.18999999994</v>
      </c>
      <c r="P28" s="90">
        <v>-0.15868565625729297</v>
      </c>
      <c r="Q28" s="90">
        <v>0.45401827048869997</v>
      </c>
      <c r="R28" s="125">
        <v>0.45666441515183531</v>
      </c>
    </row>
    <row r="29" spans="2:18" ht="15" customHeight="1" x14ac:dyDescent="0.2">
      <c r="B29" s="307"/>
      <c r="C29" s="116" t="s">
        <v>25</v>
      </c>
      <c r="D29" s="215">
        <v>251644.34</v>
      </c>
      <c r="E29" s="215">
        <v>110220.79999999999</v>
      </c>
      <c r="F29" s="215">
        <v>116992.77</v>
      </c>
      <c r="G29" s="220">
        <v>953448.56</v>
      </c>
      <c r="H29" s="220">
        <v>1866524.85</v>
      </c>
      <c r="I29" s="220">
        <v>1464795.63</v>
      </c>
      <c r="J29" s="220">
        <v>1587477.66</v>
      </c>
      <c r="K29" s="220">
        <v>2058210.1600000001</v>
      </c>
      <c r="L29" s="220">
        <f t="shared" si="1"/>
        <v>2118169.19</v>
      </c>
      <c r="M29" s="220">
        <f t="shared" si="2"/>
        <v>1575016.43</v>
      </c>
      <c r="N29" s="220">
        <f t="shared" si="3"/>
        <v>1704470.43</v>
      </c>
      <c r="O29" s="220">
        <f t="shared" si="4"/>
        <v>3011658.72</v>
      </c>
      <c r="P29" s="90">
        <v>-0.2564252427450312</v>
      </c>
      <c r="Q29" s="90">
        <v>8.2192128719880478E-2</v>
      </c>
      <c r="R29" s="125">
        <v>0.76691696133287113</v>
      </c>
    </row>
    <row r="30" spans="2:18" x14ac:dyDescent="0.2">
      <c r="B30" s="308" t="s">
        <v>8</v>
      </c>
      <c r="C30" s="116" t="s">
        <v>34</v>
      </c>
      <c r="D30" s="215">
        <v>1224216.8999999999</v>
      </c>
      <c r="E30" s="215">
        <v>1119728.26</v>
      </c>
      <c r="F30" s="215">
        <v>1728358.9300000002</v>
      </c>
      <c r="G30" s="220">
        <v>1813348.05</v>
      </c>
      <c r="H30" s="220">
        <v>1292969.3799999999</v>
      </c>
      <c r="I30" s="220">
        <v>985928.56</v>
      </c>
      <c r="J30" s="220">
        <v>923524.72000000009</v>
      </c>
      <c r="K30" s="220">
        <v>1106774.93</v>
      </c>
      <c r="L30" s="220">
        <f t="shared" si="1"/>
        <v>2517186.2799999998</v>
      </c>
      <c r="M30" s="220">
        <f t="shared" si="2"/>
        <v>2105656.8200000003</v>
      </c>
      <c r="N30" s="220">
        <f t="shared" si="3"/>
        <v>2651883.6500000004</v>
      </c>
      <c r="O30" s="220">
        <f t="shared" si="4"/>
        <v>2920122.98</v>
      </c>
      <c r="P30" s="90">
        <v>-0.16348772001751161</v>
      </c>
      <c r="Q30" s="90">
        <v>0.2594092960059497</v>
      </c>
      <c r="R30" s="125">
        <v>0.10115034443437193</v>
      </c>
    </row>
    <row r="31" spans="2:18" x14ac:dyDescent="0.2">
      <c r="B31" s="306"/>
      <c r="C31" s="118" t="s">
        <v>25</v>
      </c>
      <c r="D31" s="217">
        <v>1224216.8999999999</v>
      </c>
      <c r="E31" s="217">
        <v>1119728.26</v>
      </c>
      <c r="F31" s="217">
        <v>1728358.9300000002</v>
      </c>
      <c r="G31" s="222">
        <v>1813348.05</v>
      </c>
      <c r="H31" s="222">
        <v>1292969.3799999999</v>
      </c>
      <c r="I31" s="222">
        <v>985928.56</v>
      </c>
      <c r="J31" s="222">
        <v>923524.72000000009</v>
      </c>
      <c r="K31" s="222">
        <v>1106774.93</v>
      </c>
      <c r="L31" s="220">
        <f t="shared" si="1"/>
        <v>2517186.2799999998</v>
      </c>
      <c r="M31" s="220">
        <f t="shared" si="2"/>
        <v>2105656.8200000003</v>
      </c>
      <c r="N31" s="220">
        <f t="shared" si="3"/>
        <v>2651883.6500000004</v>
      </c>
      <c r="O31" s="220">
        <f t="shared" si="4"/>
        <v>2920122.98</v>
      </c>
      <c r="P31" s="121">
        <v>-0.16348772001751161</v>
      </c>
      <c r="Q31" s="121">
        <v>0.2594092960059497</v>
      </c>
      <c r="R31" s="127">
        <v>0.10115034443437193</v>
      </c>
    </row>
    <row r="32" spans="2:18" ht="15" customHeight="1" x14ac:dyDescent="0.2">
      <c r="B32" s="315" t="s">
        <v>22</v>
      </c>
      <c r="C32" s="316"/>
      <c r="D32" s="218">
        <f>D13+D15+D17+D20+D23+D26+D29+D31</f>
        <v>11694773.880000001</v>
      </c>
      <c r="E32" s="218">
        <f t="shared" ref="E32:O32" si="5">E13+E15+E17+E20+E23+E26+E29+E31</f>
        <v>11994609.75</v>
      </c>
      <c r="F32" s="218">
        <f t="shared" si="5"/>
        <v>15439216.399999999</v>
      </c>
      <c r="G32" s="218">
        <f t="shared" si="5"/>
        <v>19406458.59</v>
      </c>
      <c r="H32" s="218">
        <f t="shared" si="5"/>
        <v>82585894.669999987</v>
      </c>
      <c r="I32" s="218">
        <f t="shared" si="5"/>
        <v>77707989.449999988</v>
      </c>
      <c r="J32" s="218">
        <f t="shared" si="5"/>
        <v>79315838.399999976</v>
      </c>
      <c r="K32" s="218">
        <f t="shared" si="5"/>
        <v>88550669.25999999</v>
      </c>
      <c r="L32" s="218">
        <f t="shared" si="5"/>
        <v>94280668.549999997</v>
      </c>
      <c r="M32" s="218">
        <f t="shared" si="5"/>
        <v>89702599.199999988</v>
      </c>
      <c r="N32" s="218">
        <f t="shared" si="5"/>
        <v>94755054.800000012</v>
      </c>
      <c r="O32" s="218">
        <f t="shared" si="5"/>
        <v>107957127.84999999</v>
      </c>
      <c r="P32" s="129">
        <v>-4.8557886240709641E-2</v>
      </c>
      <c r="Q32" s="129">
        <v>5.6324521879237859E-2</v>
      </c>
      <c r="R32" s="130">
        <v>0.13932842791342365</v>
      </c>
    </row>
    <row r="33" spans="4:16" x14ac:dyDescent="0.2">
      <c r="H33" s="122"/>
      <c r="I33" s="122"/>
      <c r="J33" s="122"/>
      <c r="K33" s="122"/>
      <c r="L33" s="122"/>
      <c r="M33" s="122"/>
      <c r="N33" s="122"/>
      <c r="O33" s="122"/>
      <c r="P33" s="122"/>
    </row>
    <row r="34" spans="4:16" x14ac:dyDescent="0.2"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</row>
  </sheetData>
  <mergeCells count="25">
    <mergeCell ref="B21:B23"/>
    <mergeCell ref="B24:B26"/>
    <mergeCell ref="B27:B29"/>
    <mergeCell ref="B30:B31"/>
    <mergeCell ref="B32:C32"/>
    <mergeCell ref="P9:R9"/>
    <mergeCell ref="B11:B13"/>
    <mergeCell ref="B14:B15"/>
    <mergeCell ref="B16:B17"/>
    <mergeCell ref="B18:B20"/>
    <mergeCell ref="B9:B10"/>
    <mergeCell ref="C9:C10"/>
    <mergeCell ref="D9:G9"/>
    <mergeCell ref="H9:K9"/>
    <mergeCell ref="L9:O9"/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5E4F8-0A99-435F-AFAC-611B3BDF0459}">
  <sheetPr>
    <tabColor rgb="FFA4CCCC"/>
  </sheetPr>
  <dimension ref="B1:O54"/>
  <sheetViews>
    <sheetView workbookViewId="0"/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17.855468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69"/>
      <c r="C1" s="270"/>
      <c r="D1" s="271" t="str">
        <f>Indice!B19</f>
        <v>F.6.2</v>
      </c>
      <c r="E1" s="272"/>
      <c r="F1" s="272"/>
      <c r="G1" s="272"/>
      <c r="H1" s="273"/>
    </row>
    <row r="2" spans="2:11" ht="18" customHeight="1" x14ac:dyDescent="0.2">
      <c r="B2" s="274" t="s">
        <v>266</v>
      </c>
      <c r="C2" s="274"/>
      <c r="D2" s="275" t="str">
        <f>Indice!D19</f>
        <v>Andamento della spesa per la cultura dei Comuni piemontesi</v>
      </c>
      <c r="E2" s="276"/>
      <c r="F2" s="276"/>
      <c r="G2" s="276"/>
      <c r="H2" s="277"/>
    </row>
    <row r="3" spans="2:11" ht="18" customHeight="1" x14ac:dyDescent="0.2">
      <c r="B3" s="259" t="str">
        <f>Indice!F19</f>
        <v>Piemonte</v>
      </c>
      <c r="C3" s="259"/>
      <c r="D3" s="278"/>
      <c r="E3" s="279"/>
      <c r="F3" s="279"/>
      <c r="G3" s="279"/>
      <c r="H3" s="280"/>
    </row>
    <row r="4" spans="2:11" ht="15.75" customHeight="1" x14ac:dyDescent="0.2">
      <c r="B4" s="259" t="str">
        <f>Indice!E19</f>
        <v>Spesa comuni</v>
      </c>
      <c r="C4" s="259"/>
      <c r="D4" s="281"/>
      <c r="E4" s="282"/>
      <c r="F4" s="282"/>
      <c r="G4" s="282"/>
      <c r="H4" s="283"/>
    </row>
    <row r="5" spans="2:11" ht="15.75" customHeight="1" x14ac:dyDescent="0.2">
      <c r="B5" s="259" t="str">
        <f>Indice!G19</f>
        <v>Anno</v>
      </c>
      <c r="C5" s="259"/>
      <c r="D5" s="260" t="s">
        <v>131</v>
      </c>
      <c r="E5" s="261"/>
      <c r="F5" s="261"/>
      <c r="G5" s="261"/>
      <c r="H5" s="262"/>
    </row>
    <row r="6" spans="2:11" ht="51" customHeight="1" x14ac:dyDescent="0.2">
      <c r="B6" s="317" t="str">
        <f>Indice!H19</f>
        <v>2001|2002|2003|2004|2005|2006|2007|2008|2009|2010|2011|2012|2013|2014|2015|2016|2017|2018|2019|2020|2021|2022|</v>
      </c>
      <c r="C6" s="318"/>
      <c r="D6" s="265" t="s">
        <v>269</v>
      </c>
      <c r="E6" s="266"/>
      <c r="F6" s="266"/>
      <c r="G6" s="266"/>
      <c r="H6" s="267"/>
    </row>
    <row r="7" spans="2:11" x14ac:dyDescent="0.2">
      <c r="H7" s="71"/>
      <c r="I7" s="72"/>
      <c r="J7" s="72"/>
      <c r="K7" s="72"/>
    </row>
    <row r="8" spans="2:11" x14ac:dyDescent="0.2">
      <c r="H8" s="72"/>
      <c r="I8" s="72"/>
      <c r="J8" s="72"/>
      <c r="K8" s="72"/>
    </row>
    <row r="9" spans="2:11" x14ac:dyDescent="0.2">
      <c r="H9" s="72"/>
      <c r="I9" s="72"/>
      <c r="J9" s="72"/>
      <c r="K9" s="72"/>
    </row>
    <row r="10" spans="2:11" x14ac:dyDescent="0.2">
      <c r="H10" s="72"/>
      <c r="I10" s="72"/>
      <c r="J10" s="72"/>
      <c r="K10" s="72"/>
    </row>
    <row r="11" spans="2:11" x14ac:dyDescent="0.2">
      <c r="H11" s="72"/>
      <c r="I11" s="72"/>
      <c r="J11" s="72"/>
      <c r="K11" s="72"/>
    </row>
    <row r="12" spans="2:11" x14ac:dyDescent="0.2">
      <c r="H12" s="72"/>
      <c r="I12" s="72"/>
      <c r="J12" s="72"/>
      <c r="K12" s="72"/>
    </row>
    <row r="13" spans="2:11" x14ac:dyDescent="0.2">
      <c r="H13" s="72"/>
      <c r="I13" s="72"/>
      <c r="J13" s="72"/>
      <c r="K13" s="72"/>
    </row>
    <row r="14" spans="2:11" x14ac:dyDescent="0.2">
      <c r="H14" s="72"/>
      <c r="I14" s="72"/>
      <c r="J14" s="72"/>
      <c r="K14" s="72"/>
    </row>
    <row r="15" spans="2:11" x14ac:dyDescent="0.2">
      <c r="H15" s="72"/>
      <c r="I15" s="72"/>
      <c r="J15" s="72"/>
      <c r="K15" s="72"/>
    </row>
    <row r="16" spans="2:11" x14ac:dyDescent="0.2">
      <c r="H16" s="72"/>
      <c r="I16" s="72"/>
      <c r="J16" s="72"/>
      <c r="K16" s="72"/>
    </row>
    <row r="17" spans="2:11" x14ac:dyDescent="0.2">
      <c r="H17" s="72"/>
      <c r="I17" s="72"/>
      <c r="J17" s="72"/>
      <c r="K17" s="72"/>
    </row>
    <row r="18" spans="2:11" x14ac:dyDescent="0.2">
      <c r="H18" s="72"/>
      <c r="I18" s="72"/>
      <c r="J18" s="72"/>
      <c r="K18" s="72"/>
    </row>
    <row r="19" spans="2:11" x14ac:dyDescent="0.2">
      <c r="H19" s="72"/>
      <c r="I19" s="72"/>
      <c r="J19" s="72"/>
      <c r="K19" s="72"/>
    </row>
    <row r="20" spans="2:11" x14ac:dyDescent="0.2">
      <c r="H20" s="72"/>
      <c r="I20" s="72"/>
      <c r="J20" s="72"/>
      <c r="K20" s="72"/>
    </row>
    <row r="21" spans="2:11" ht="72" customHeight="1" x14ac:dyDescent="0.2">
      <c r="B21" s="13"/>
      <c r="C21" s="13"/>
    </row>
    <row r="22" spans="2:11" ht="30.75" customHeight="1" thickBot="1" x14ac:dyDescent="0.25">
      <c r="B22" s="131" t="s">
        <v>127</v>
      </c>
      <c r="C22" s="132" t="s">
        <v>108</v>
      </c>
    </row>
    <row r="23" spans="2:11" ht="19.5" customHeight="1" thickTop="1" x14ac:dyDescent="0.2">
      <c r="B23" s="138">
        <v>2001</v>
      </c>
      <c r="C23" s="135">
        <v>119182277</v>
      </c>
    </row>
    <row r="24" spans="2:11" x14ac:dyDescent="0.2">
      <c r="B24" s="139">
        <v>2002</v>
      </c>
      <c r="C24" s="136">
        <v>128651977</v>
      </c>
      <c r="D24" s="22"/>
      <c r="E24" s="22"/>
      <c r="F24" s="22"/>
      <c r="G24" s="23"/>
      <c r="H24" s="24"/>
      <c r="I24" s="25"/>
      <c r="J24" s="25"/>
      <c r="K24" s="47"/>
    </row>
    <row r="25" spans="2:11" x14ac:dyDescent="0.2">
      <c r="B25" s="139">
        <v>2003</v>
      </c>
      <c r="C25" s="136">
        <v>150632830</v>
      </c>
      <c r="D25" s="22"/>
      <c r="E25" s="22">
        <v>2021</v>
      </c>
      <c r="F25" s="22"/>
      <c r="G25" s="23"/>
      <c r="H25" s="24"/>
      <c r="I25" s="25"/>
      <c r="J25" s="25"/>
      <c r="K25" s="47"/>
    </row>
    <row r="26" spans="2:11" x14ac:dyDescent="0.2">
      <c r="B26" s="139">
        <v>2004</v>
      </c>
      <c r="C26" s="136">
        <v>178755062.04000002</v>
      </c>
      <c r="D26" s="22"/>
      <c r="E26" s="22"/>
      <c r="F26" s="22"/>
      <c r="G26" s="23"/>
      <c r="H26" s="24"/>
      <c r="I26" s="25"/>
      <c r="J26" s="25"/>
      <c r="K26" s="47"/>
    </row>
    <row r="27" spans="2:11" x14ac:dyDescent="0.2">
      <c r="B27" s="139">
        <v>2005</v>
      </c>
      <c r="C27" s="136">
        <v>198472570.14000002</v>
      </c>
      <c r="D27" s="22"/>
      <c r="E27" s="22"/>
      <c r="F27" s="22"/>
      <c r="G27" s="23"/>
      <c r="H27" s="24"/>
      <c r="I27" s="25"/>
      <c r="J27" s="25"/>
      <c r="K27" s="47"/>
    </row>
    <row r="28" spans="2:11" x14ac:dyDescent="0.2">
      <c r="B28" s="139">
        <v>2006</v>
      </c>
      <c r="C28" s="136">
        <v>141402082.44999999</v>
      </c>
      <c r="D28" s="22"/>
      <c r="E28" s="22"/>
      <c r="F28" s="22"/>
      <c r="G28" s="23"/>
      <c r="H28" s="24"/>
      <c r="I28" s="25"/>
      <c r="J28" s="25"/>
      <c r="K28" s="47"/>
    </row>
    <row r="29" spans="2:11" x14ac:dyDescent="0.2">
      <c r="B29" s="139">
        <v>2007</v>
      </c>
      <c r="C29" s="136">
        <v>189081483.18000001</v>
      </c>
      <c r="D29" s="22"/>
      <c r="E29" s="22"/>
      <c r="F29" s="22"/>
      <c r="G29" s="23"/>
      <c r="H29" s="24"/>
      <c r="I29" s="25"/>
      <c r="J29" s="25"/>
      <c r="K29" s="47"/>
    </row>
    <row r="30" spans="2:11" x14ac:dyDescent="0.2">
      <c r="B30" s="139">
        <v>2008</v>
      </c>
      <c r="C30" s="136">
        <v>158430408.09999999</v>
      </c>
      <c r="D30" s="22"/>
      <c r="E30" s="22"/>
      <c r="F30" s="22"/>
      <c r="G30" s="23"/>
      <c r="H30" s="24"/>
      <c r="I30" s="25"/>
      <c r="J30" s="25"/>
      <c r="K30" s="47"/>
    </row>
    <row r="31" spans="2:11" x14ac:dyDescent="0.2">
      <c r="B31" s="139">
        <v>2009</v>
      </c>
      <c r="C31" s="136">
        <v>139879718.74999997</v>
      </c>
      <c r="D31" s="22"/>
      <c r="E31" s="22"/>
      <c r="F31" s="22"/>
      <c r="G31" s="23"/>
      <c r="H31" s="24"/>
      <c r="I31" s="25"/>
      <c r="J31" s="25"/>
      <c r="K31" s="47"/>
    </row>
    <row r="32" spans="2:11" x14ac:dyDescent="0.2">
      <c r="B32" s="139">
        <v>2010</v>
      </c>
      <c r="C32" s="136">
        <v>147517434</v>
      </c>
      <c r="D32" s="22"/>
      <c r="E32" s="22"/>
      <c r="F32" s="22"/>
      <c r="G32" s="23"/>
      <c r="H32" s="24"/>
      <c r="I32" s="25"/>
      <c r="J32" s="25"/>
      <c r="K32" s="47"/>
    </row>
    <row r="33" spans="2:11" x14ac:dyDescent="0.2">
      <c r="B33" s="139">
        <v>2011</v>
      </c>
      <c r="C33" s="136">
        <v>160343747.21000001</v>
      </c>
      <c r="D33" s="22"/>
      <c r="E33" s="22"/>
      <c r="F33" s="22"/>
      <c r="G33" s="23"/>
      <c r="H33" s="24"/>
      <c r="I33" s="25"/>
      <c r="J33" s="25"/>
      <c r="K33" s="47"/>
    </row>
    <row r="34" spans="2:11" x14ac:dyDescent="0.2">
      <c r="B34" s="139">
        <v>2012</v>
      </c>
      <c r="C34" s="136">
        <v>101084156.47999999</v>
      </c>
      <c r="D34" s="22"/>
      <c r="E34" s="22"/>
      <c r="F34" s="22"/>
      <c r="G34" s="23"/>
      <c r="H34" s="24"/>
      <c r="I34" s="25"/>
      <c r="J34" s="25"/>
      <c r="K34" s="47"/>
    </row>
    <row r="35" spans="2:11" x14ac:dyDescent="0.2">
      <c r="B35" s="139">
        <v>2013</v>
      </c>
      <c r="C35" s="136">
        <v>115783732.69000001</v>
      </c>
      <c r="D35" s="22"/>
      <c r="E35" s="22"/>
      <c r="F35" s="22"/>
      <c r="G35" s="23"/>
      <c r="H35" s="24"/>
      <c r="I35" s="25"/>
      <c r="J35" s="25"/>
      <c r="K35" s="47"/>
    </row>
    <row r="36" spans="2:11" x14ac:dyDescent="0.2">
      <c r="B36" s="139">
        <v>2014</v>
      </c>
      <c r="C36" s="136">
        <v>113420190.31999999</v>
      </c>
      <c r="D36" s="22"/>
      <c r="E36" s="22"/>
      <c r="F36" s="22"/>
      <c r="G36" s="23"/>
      <c r="H36" s="24"/>
      <c r="I36" s="25"/>
      <c r="J36" s="25"/>
      <c r="K36" s="47"/>
    </row>
    <row r="37" spans="2:11" x14ac:dyDescent="0.2">
      <c r="B37" s="139">
        <v>2015</v>
      </c>
      <c r="C37" s="136">
        <v>108930202.15000001</v>
      </c>
      <c r="D37" s="22"/>
      <c r="E37" s="22"/>
      <c r="F37" s="22"/>
      <c r="G37" s="23"/>
      <c r="H37" s="24"/>
      <c r="I37" s="25"/>
      <c r="J37" s="25"/>
      <c r="K37" s="47"/>
    </row>
    <row r="38" spans="2:11" x14ac:dyDescent="0.2">
      <c r="B38" s="139">
        <v>2016</v>
      </c>
      <c r="C38" s="136">
        <v>103094728.98</v>
      </c>
      <c r="D38" s="22"/>
      <c r="E38" s="22"/>
      <c r="F38" s="22"/>
      <c r="G38" s="23"/>
      <c r="H38" s="24"/>
      <c r="I38" s="25"/>
      <c r="J38" s="25"/>
      <c r="K38" s="47"/>
    </row>
    <row r="39" spans="2:11" x14ac:dyDescent="0.2">
      <c r="B39" s="139">
        <v>2017</v>
      </c>
      <c r="C39" s="136">
        <v>93115693.060000002</v>
      </c>
      <c r="D39" s="22"/>
      <c r="E39" s="22"/>
      <c r="F39" s="22"/>
      <c r="G39" s="23"/>
      <c r="H39" s="24"/>
      <c r="I39" s="25"/>
      <c r="J39" s="25"/>
      <c r="K39" s="47"/>
    </row>
    <row r="40" spans="2:11" x14ac:dyDescent="0.2">
      <c r="B40" s="139">
        <v>2018</v>
      </c>
      <c r="C40" s="136">
        <v>97496416.660000011</v>
      </c>
      <c r="D40" s="22"/>
      <c r="E40" s="22"/>
      <c r="F40" s="22"/>
      <c r="G40" s="23"/>
      <c r="H40" s="24"/>
      <c r="I40" s="25"/>
      <c r="J40" s="25"/>
      <c r="K40" s="47"/>
    </row>
    <row r="41" spans="2:11" x14ac:dyDescent="0.2">
      <c r="B41" s="139">
        <v>2019</v>
      </c>
      <c r="C41" s="136">
        <v>94280668.549999997</v>
      </c>
      <c r="D41" s="22"/>
      <c r="E41" s="22"/>
      <c r="F41" s="22"/>
      <c r="G41" s="23"/>
      <c r="H41" s="24"/>
      <c r="I41" s="25"/>
      <c r="J41" s="25"/>
      <c r="K41" s="47"/>
    </row>
    <row r="42" spans="2:11" x14ac:dyDescent="0.2">
      <c r="B42" s="139">
        <v>2020</v>
      </c>
      <c r="C42" s="136">
        <v>89702599.199999988</v>
      </c>
      <c r="D42" s="22"/>
      <c r="E42" s="22"/>
      <c r="F42" s="22"/>
      <c r="G42" s="23"/>
      <c r="H42" s="24"/>
      <c r="I42" s="25"/>
      <c r="J42" s="25"/>
      <c r="K42" s="47"/>
    </row>
    <row r="43" spans="2:11" x14ac:dyDescent="0.2">
      <c r="B43" s="139">
        <v>2021</v>
      </c>
      <c r="C43" s="136">
        <v>94755054.800000012</v>
      </c>
      <c r="D43" s="22"/>
      <c r="E43" s="22"/>
      <c r="F43" s="22"/>
      <c r="G43" s="23"/>
      <c r="H43" s="24"/>
      <c r="I43" s="25"/>
      <c r="J43" s="25"/>
      <c r="K43" s="47"/>
    </row>
    <row r="44" spans="2:11" x14ac:dyDescent="0.2">
      <c r="B44" s="140">
        <v>2022</v>
      </c>
      <c r="C44" s="137">
        <v>107957127.84999999</v>
      </c>
      <c r="D44" s="22"/>
      <c r="E44" s="22"/>
      <c r="F44" s="22"/>
      <c r="G44" s="23"/>
      <c r="H44" s="24"/>
      <c r="I44" s="25"/>
      <c r="J44" s="25"/>
      <c r="K44" s="47"/>
    </row>
    <row r="45" spans="2:11" x14ac:dyDescent="0.2">
      <c r="B45" s="21"/>
      <c r="C45" s="133"/>
      <c r="D45" s="22"/>
      <c r="E45" s="22"/>
      <c r="F45" s="22"/>
      <c r="G45" s="23"/>
      <c r="H45" s="24"/>
      <c r="I45" s="25"/>
      <c r="J45" s="25"/>
      <c r="K45" s="47"/>
    </row>
    <row r="46" spans="2:11" x14ac:dyDescent="0.2">
      <c r="B46" s="21"/>
      <c r="C46" s="22"/>
      <c r="D46" s="22"/>
      <c r="E46" s="22"/>
      <c r="F46" s="22"/>
      <c r="G46" s="23"/>
      <c r="H46" s="24"/>
      <c r="I46" s="25"/>
      <c r="J46" s="25"/>
      <c r="K46" s="47"/>
    </row>
    <row r="47" spans="2:11" x14ac:dyDescent="0.2">
      <c r="B47" s="21"/>
      <c r="C47" s="22"/>
      <c r="D47" s="22"/>
      <c r="E47" s="22"/>
      <c r="F47" s="22"/>
      <c r="G47" s="23"/>
      <c r="H47" s="24"/>
      <c r="I47" s="25"/>
      <c r="J47" s="25"/>
      <c r="K47" s="47"/>
    </row>
    <row r="48" spans="2:11" x14ac:dyDescent="0.2">
      <c r="B48" s="21"/>
      <c r="C48" s="22"/>
      <c r="D48" s="22"/>
      <c r="E48" s="22"/>
      <c r="F48" s="22"/>
      <c r="G48" s="23"/>
      <c r="H48" s="24"/>
      <c r="I48" s="25"/>
      <c r="J48" s="25"/>
      <c r="K48" s="47"/>
    </row>
    <row r="49" spans="2:15" x14ac:dyDescent="0.2">
      <c r="B49" s="21"/>
      <c r="C49" s="22"/>
      <c r="D49" s="22"/>
      <c r="E49" s="22"/>
      <c r="F49" s="22"/>
      <c r="G49" s="23"/>
      <c r="H49" s="24"/>
      <c r="I49" s="25"/>
      <c r="J49" s="25"/>
      <c r="K49" s="47"/>
    </row>
    <row r="50" spans="2:15" x14ac:dyDescent="0.2">
      <c r="B50" s="21"/>
      <c r="C50" s="22"/>
      <c r="D50" s="22"/>
      <c r="E50" s="22"/>
      <c r="F50" s="22"/>
      <c r="G50" s="22"/>
      <c r="H50" s="32"/>
      <c r="I50" s="27"/>
      <c r="J50" s="27"/>
      <c r="K50" s="33"/>
    </row>
    <row r="51" spans="2:15" x14ac:dyDescent="0.2">
      <c r="B51" s="21"/>
      <c r="C51" s="22"/>
      <c r="D51" s="22"/>
      <c r="E51" s="22"/>
      <c r="F51" s="22"/>
      <c r="G51" s="22"/>
      <c r="H51" s="32"/>
      <c r="I51" s="27"/>
      <c r="J51" s="27"/>
      <c r="K51" s="33"/>
    </row>
    <row r="52" spans="2:15" x14ac:dyDescent="0.2">
      <c r="B52" s="21"/>
      <c r="C52" s="22"/>
      <c r="D52" s="22"/>
      <c r="E52" s="22"/>
      <c r="F52" s="22"/>
      <c r="G52" s="22"/>
      <c r="H52" s="32"/>
      <c r="I52" s="27"/>
      <c r="J52" s="27"/>
      <c r="K52" s="33"/>
    </row>
    <row r="53" spans="2:15" x14ac:dyDescent="0.2">
      <c r="B53" s="43" t="s">
        <v>9</v>
      </c>
      <c r="C53" s="44"/>
      <c r="D53" s="44"/>
      <c r="E53" s="44"/>
      <c r="F53" s="44"/>
      <c r="G53" s="44"/>
      <c r="H53" s="45"/>
      <c r="I53" s="44"/>
      <c r="J53" s="44"/>
      <c r="K53" s="44"/>
      <c r="L53" s="46"/>
      <c r="M53" s="46"/>
      <c r="N53" s="46"/>
      <c r="O53" s="46"/>
    </row>
    <row r="54" spans="2:15" ht="41.25" customHeight="1" x14ac:dyDescent="0.2">
      <c r="B54" s="286"/>
      <c r="C54" s="286"/>
      <c r="D54" s="286"/>
      <c r="E54" s="286"/>
      <c r="F54" s="286"/>
      <c r="G54" s="286"/>
      <c r="H54" s="286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54:H5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95A91-9B14-47D4-9A9E-B4387E569A52}">
  <sheetPr>
    <tabColor rgb="FFA4CCCC"/>
    <pageSetUpPr autoPageBreaks="0"/>
  </sheetPr>
  <dimension ref="B1:S25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Indice!B20</f>
        <v>T.6.7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Indice!D20</f>
        <v>Incidenza delle spese per le attività culturali e per i musei, biblioteche e pinacoteche dei comuni capoluogo sul totale delle spese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Indice!F20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Indice!E20</f>
        <v>valorizzazione, attività culturali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18.600000000000001" customHeight="1" x14ac:dyDescent="0.2">
      <c r="B5" s="259" t="str">
        <f>Indice!G20</f>
        <v>Comuni capoluogo</v>
      </c>
      <c r="C5" s="259"/>
      <c r="D5" s="260" t="s">
        <v>131</v>
      </c>
      <c r="E5" s="261"/>
      <c r="F5" s="261"/>
      <c r="G5" s="261"/>
      <c r="H5" s="262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Indice!H20</f>
        <v>2019|2020|2021|2022|</v>
      </c>
      <c r="C6" s="264"/>
      <c r="D6" s="265" t="s">
        <v>269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48"/>
      <c r="Q7" s="48"/>
      <c r="R7" s="48"/>
      <c r="S7" s="48"/>
    </row>
    <row r="8" spans="2:19" s="63" customFormat="1" ht="19.5" customHeight="1" x14ac:dyDescent="0.2">
      <c r="B8" s="319" t="s">
        <v>143</v>
      </c>
      <c r="C8" s="321">
        <v>2019</v>
      </c>
      <c r="D8" s="322"/>
      <c r="E8" s="322">
        <v>2020</v>
      </c>
      <c r="F8" s="322"/>
      <c r="G8" s="322">
        <v>2021</v>
      </c>
      <c r="H8" s="322"/>
      <c r="I8" s="322">
        <v>2022</v>
      </c>
      <c r="J8" s="323"/>
    </row>
    <row r="9" spans="2:19" ht="45.75" customHeight="1" thickBot="1" x14ac:dyDescent="0.25">
      <c r="B9" s="320"/>
      <c r="C9" s="153" t="s">
        <v>133</v>
      </c>
      <c r="D9" s="154" t="s">
        <v>134</v>
      </c>
      <c r="E9" s="155" t="s">
        <v>133</v>
      </c>
      <c r="F9" s="154" t="s">
        <v>134</v>
      </c>
      <c r="G9" s="155" t="s">
        <v>133</v>
      </c>
      <c r="H9" s="154" t="s">
        <v>134</v>
      </c>
      <c r="I9" s="155" t="s">
        <v>133</v>
      </c>
      <c r="J9" s="152" t="s">
        <v>134</v>
      </c>
      <c r="K9" s="2"/>
      <c r="L9" s="2"/>
      <c r="M9" s="2"/>
      <c r="N9" s="2"/>
      <c r="O9" s="2"/>
      <c r="P9" s="2"/>
      <c r="Q9" s="2"/>
    </row>
    <row r="10" spans="2:19" ht="13.5" thickTop="1" x14ac:dyDescent="0.2">
      <c r="B10" s="16" t="s">
        <v>28</v>
      </c>
      <c r="C10" s="141">
        <v>70.2</v>
      </c>
      <c r="D10" s="141">
        <v>29.8</v>
      </c>
      <c r="E10" s="141">
        <v>70.86</v>
      </c>
      <c r="F10" s="141">
        <v>29.14</v>
      </c>
      <c r="G10" s="142">
        <v>74.930000000000007</v>
      </c>
      <c r="H10" s="141">
        <v>25.07</v>
      </c>
      <c r="I10" s="141">
        <v>72.025405944630947</v>
      </c>
      <c r="J10" s="143">
        <v>27.974594055369039</v>
      </c>
      <c r="K10" s="2"/>
      <c r="L10" s="2"/>
      <c r="M10" s="2"/>
      <c r="N10" s="2"/>
      <c r="O10" s="2"/>
      <c r="P10" s="2"/>
      <c r="Q10" s="2"/>
    </row>
    <row r="11" spans="2:19" x14ac:dyDescent="0.2">
      <c r="B11" s="17" t="s">
        <v>29</v>
      </c>
      <c r="C11" s="144">
        <v>91.25</v>
      </c>
      <c r="D11" s="144">
        <v>8.75</v>
      </c>
      <c r="E11" s="144">
        <v>87.99</v>
      </c>
      <c r="F11" s="144">
        <v>12.01</v>
      </c>
      <c r="G11" s="145">
        <v>76.47</v>
      </c>
      <c r="H11" s="144">
        <v>23.53</v>
      </c>
      <c r="I11" s="144">
        <v>92.123448244080748</v>
      </c>
      <c r="J11" s="143">
        <v>7.8765517559192544</v>
      </c>
      <c r="K11" s="2"/>
      <c r="L11" s="2"/>
      <c r="M11" s="2"/>
      <c r="N11" s="2"/>
      <c r="O11" s="2"/>
      <c r="P11" s="2"/>
      <c r="Q11" s="2"/>
    </row>
    <row r="12" spans="2:19" x14ac:dyDescent="0.2">
      <c r="B12" s="18" t="s">
        <v>30</v>
      </c>
      <c r="C12" s="146">
        <v>100</v>
      </c>
      <c r="D12" s="146" t="s">
        <v>3</v>
      </c>
      <c r="E12" s="146">
        <v>100</v>
      </c>
      <c r="F12" s="146" t="s">
        <v>3</v>
      </c>
      <c r="G12" s="147">
        <v>100</v>
      </c>
      <c r="H12" s="146" t="s">
        <v>3</v>
      </c>
      <c r="I12" s="146">
        <v>100</v>
      </c>
      <c r="J12" s="143">
        <v>0</v>
      </c>
      <c r="K12" s="2"/>
      <c r="L12" s="2"/>
      <c r="M12" s="2"/>
      <c r="N12" s="2"/>
      <c r="O12" s="2"/>
      <c r="P12" s="2"/>
      <c r="Q12" s="2"/>
    </row>
    <row r="13" spans="2:19" x14ac:dyDescent="0.2">
      <c r="B13" s="18" t="s">
        <v>31</v>
      </c>
      <c r="C13" s="146">
        <v>99.34</v>
      </c>
      <c r="D13" s="146">
        <v>0.66</v>
      </c>
      <c r="E13" s="146">
        <v>99.26</v>
      </c>
      <c r="F13" s="146">
        <v>0.74</v>
      </c>
      <c r="G13" s="147">
        <v>99.9</v>
      </c>
      <c r="H13" s="146">
        <v>0.1</v>
      </c>
      <c r="I13" s="146">
        <v>99.48398309978927</v>
      </c>
      <c r="J13" s="143">
        <v>0.51601690021073643</v>
      </c>
      <c r="K13" s="2"/>
      <c r="L13" s="2"/>
      <c r="M13" s="2"/>
      <c r="N13" s="2"/>
      <c r="O13" s="2"/>
      <c r="P13" s="2"/>
      <c r="Q13" s="2"/>
    </row>
    <row r="14" spans="2:19" x14ac:dyDescent="0.2">
      <c r="B14" s="18" t="s">
        <v>32</v>
      </c>
      <c r="C14" s="146">
        <v>99.97</v>
      </c>
      <c r="D14" s="146">
        <v>0.03</v>
      </c>
      <c r="E14" s="146">
        <v>99.94</v>
      </c>
      <c r="F14" s="146">
        <v>0.06</v>
      </c>
      <c r="G14" s="147">
        <v>92.56</v>
      </c>
      <c r="H14" s="146">
        <v>7.44</v>
      </c>
      <c r="I14" s="146">
        <v>94.992687855485514</v>
      </c>
      <c r="J14" s="143">
        <v>5.0073121445144935</v>
      </c>
      <c r="K14" s="2"/>
      <c r="L14" s="2"/>
      <c r="M14" s="2"/>
      <c r="N14" s="2"/>
      <c r="O14" s="2"/>
      <c r="P14" s="2"/>
      <c r="Q14" s="2"/>
    </row>
    <row r="15" spans="2:19" x14ac:dyDescent="0.2">
      <c r="B15" s="18" t="s">
        <v>24</v>
      </c>
      <c r="C15" s="146">
        <v>93.66</v>
      </c>
      <c r="D15" s="146">
        <v>6.34</v>
      </c>
      <c r="E15" s="146">
        <v>93.53</v>
      </c>
      <c r="F15" s="146">
        <v>6.47</v>
      </c>
      <c r="G15" s="147">
        <v>92.22</v>
      </c>
      <c r="H15" s="146">
        <v>7.78</v>
      </c>
      <c r="I15" s="146">
        <v>88.820793903508331</v>
      </c>
      <c r="J15" s="143">
        <v>11.179206096491665</v>
      </c>
      <c r="K15" s="2"/>
      <c r="L15" s="2"/>
      <c r="M15" s="2"/>
      <c r="N15" s="2"/>
      <c r="O15" s="2"/>
      <c r="P15" s="2"/>
      <c r="Q15" s="2"/>
    </row>
    <row r="16" spans="2:19" x14ac:dyDescent="0.2">
      <c r="B16" s="18" t="s">
        <v>33</v>
      </c>
      <c r="C16" s="146">
        <v>63.32</v>
      </c>
      <c r="D16" s="146">
        <v>36.68</v>
      </c>
      <c r="E16" s="146">
        <v>86.03</v>
      </c>
      <c r="F16" s="146">
        <v>13.97</v>
      </c>
      <c r="G16" s="147">
        <v>91.11</v>
      </c>
      <c r="H16" s="146">
        <v>8.89</v>
      </c>
      <c r="I16" s="146">
        <v>61.030248726708614</v>
      </c>
      <c r="J16" s="143">
        <v>38.969751273291386</v>
      </c>
      <c r="K16" s="2"/>
      <c r="L16" s="2"/>
      <c r="M16" s="2"/>
      <c r="N16" s="2"/>
      <c r="O16" s="2"/>
      <c r="P16" s="2"/>
      <c r="Q16" s="2"/>
    </row>
    <row r="17" spans="2:19" x14ac:dyDescent="0.2">
      <c r="B17" s="18" t="s">
        <v>34</v>
      </c>
      <c r="C17" s="146">
        <v>43.23</v>
      </c>
      <c r="D17" s="146">
        <v>56.77</v>
      </c>
      <c r="E17" s="146">
        <v>51.37</v>
      </c>
      <c r="F17" s="146">
        <v>48.63</v>
      </c>
      <c r="G17" s="147">
        <v>34.83</v>
      </c>
      <c r="H17" s="146">
        <v>65.17</v>
      </c>
      <c r="I17" s="146">
        <v>37.901654744691605</v>
      </c>
      <c r="J17" s="143">
        <v>62.098345255308395</v>
      </c>
      <c r="K17" s="2"/>
      <c r="L17" s="2"/>
      <c r="M17" s="2"/>
      <c r="N17" s="2"/>
      <c r="O17" s="2"/>
      <c r="P17" s="2"/>
      <c r="Q17" s="2"/>
    </row>
    <row r="18" spans="2:19" ht="25.5" x14ac:dyDescent="0.2">
      <c r="B18" s="226" t="s">
        <v>272</v>
      </c>
      <c r="C18" s="223">
        <v>89.97</v>
      </c>
      <c r="D18" s="149">
        <v>10.029999999999999</v>
      </c>
      <c r="E18" s="149">
        <v>91.12</v>
      </c>
      <c r="F18" s="149">
        <v>8.8800000000000008</v>
      </c>
      <c r="G18" s="149">
        <v>88.96</v>
      </c>
      <c r="H18" s="149">
        <v>11.04</v>
      </c>
      <c r="I18" s="149">
        <v>86.061641261562301</v>
      </c>
      <c r="J18" s="224">
        <v>13.938358738437683</v>
      </c>
      <c r="K18" s="2"/>
      <c r="L18" s="2"/>
      <c r="M18" s="2"/>
      <c r="N18" s="2"/>
      <c r="O18" s="2"/>
      <c r="P18" s="2"/>
      <c r="Q18" s="2"/>
    </row>
    <row r="19" spans="2:19" x14ac:dyDescent="0.2">
      <c r="B19" s="21"/>
      <c r="C19" s="22"/>
      <c r="D19" s="22"/>
      <c r="E19" s="23"/>
      <c r="F19" s="24"/>
      <c r="G19" s="25"/>
      <c r="H19" s="25"/>
      <c r="I19" s="26"/>
      <c r="J19" s="28"/>
      <c r="K19" s="28"/>
      <c r="L19" s="28"/>
      <c r="M19" s="28"/>
      <c r="N19" s="29"/>
      <c r="O19" s="29"/>
      <c r="P19" s="27"/>
      <c r="Q19" s="27"/>
      <c r="R19" s="30"/>
      <c r="S19" s="31"/>
    </row>
    <row r="20" spans="2:19" x14ac:dyDescent="0.2">
      <c r="B20" s="21"/>
      <c r="C20" s="22"/>
      <c r="D20" s="22"/>
      <c r="E20" s="22"/>
      <c r="F20" s="32"/>
      <c r="G20" s="32"/>
      <c r="H20" s="32"/>
      <c r="I20" s="27"/>
      <c r="J20" s="29"/>
      <c r="K20" s="29"/>
      <c r="L20" s="29"/>
      <c r="M20" s="29"/>
      <c r="N20" s="29"/>
      <c r="O20" s="29"/>
      <c r="P20" s="27"/>
      <c r="Q20" s="27"/>
      <c r="R20" s="30"/>
      <c r="S20" s="31"/>
    </row>
    <row r="21" spans="2:19" x14ac:dyDescent="0.2">
      <c r="B21" s="21"/>
      <c r="C21" s="22"/>
      <c r="D21" s="22"/>
      <c r="E21" s="22"/>
      <c r="F21" s="32"/>
      <c r="G21" s="27"/>
      <c r="H21" s="27"/>
      <c r="I21" s="33"/>
      <c r="J21" s="29"/>
      <c r="K21" s="29"/>
      <c r="L21" s="29"/>
      <c r="M21" s="29"/>
      <c r="N21" s="29"/>
      <c r="O21" s="29"/>
      <c r="P21" s="27"/>
      <c r="Q21" s="27"/>
      <c r="R21" s="30"/>
      <c r="S21" s="31"/>
    </row>
    <row r="22" spans="2:19" x14ac:dyDescent="0.2">
      <c r="B22" s="21"/>
      <c r="C22" s="22"/>
      <c r="D22" s="22"/>
      <c r="E22" s="22"/>
      <c r="F22" s="32"/>
      <c r="G22" s="27"/>
      <c r="H22" s="27"/>
      <c r="I22" s="33"/>
      <c r="J22" s="29"/>
      <c r="K22" s="29"/>
      <c r="L22" s="29"/>
      <c r="M22" s="29"/>
      <c r="N22" s="29"/>
      <c r="O22" s="29"/>
      <c r="P22" s="27"/>
      <c r="Q22" s="27"/>
      <c r="R22" s="30"/>
      <c r="S22" s="31"/>
    </row>
    <row r="23" spans="2:19" x14ac:dyDescent="0.2">
      <c r="B23" s="21"/>
      <c r="C23" s="22"/>
      <c r="D23" s="22"/>
      <c r="E23" s="22"/>
      <c r="F23" s="32"/>
      <c r="G23" s="27"/>
      <c r="H23" s="27"/>
      <c r="I23" s="33"/>
      <c r="J23" s="29"/>
      <c r="K23" s="29"/>
      <c r="L23" s="29"/>
      <c r="M23" s="29"/>
      <c r="N23" s="29"/>
      <c r="O23" s="29"/>
      <c r="P23" s="27"/>
      <c r="Q23" s="27"/>
      <c r="R23" s="30"/>
      <c r="S23" s="31"/>
    </row>
    <row r="24" spans="2:19" x14ac:dyDescent="0.2">
      <c r="B24" s="43" t="s">
        <v>9</v>
      </c>
      <c r="C24" s="44"/>
      <c r="D24" s="44"/>
      <c r="E24" s="44"/>
      <c r="F24" s="45"/>
      <c r="G24" s="44"/>
      <c r="H24" s="44"/>
      <c r="I24" s="44"/>
      <c r="J24" s="44"/>
      <c r="K24" s="44"/>
      <c r="L24" s="44"/>
      <c r="M24" s="44"/>
      <c r="N24" s="44"/>
      <c r="O24" s="44"/>
      <c r="P24" s="34"/>
      <c r="Q24" s="34"/>
      <c r="R24" s="34"/>
      <c r="S24" s="34"/>
    </row>
    <row r="25" spans="2:19" x14ac:dyDescent="0.2">
      <c r="B25" s="70" t="s">
        <v>139</v>
      </c>
    </row>
  </sheetData>
  <mergeCells count="16">
    <mergeCell ref="B1:C1"/>
    <mergeCell ref="D1:H1"/>
    <mergeCell ref="B2:C2"/>
    <mergeCell ref="D2:H4"/>
    <mergeCell ref="B3:C3"/>
    <mergeCell ref="B4:C4"/>
    <mergeCell ref="B8:B9"/>
    <mergeCell ref="C8:D8"/>
    <mergeCell ref="E8:F8"/>
    <mergeCell ref="G8:H8"/>
    <mergeCell ref="I8:J8"/>
    <mergeCell ref="B5:C5"/>
    <mergeCell ref="D5:H5"/>
    <mergeCell ref="B6:C6"/>
    <mergeCell ref="D6:H6"/>
    <mergeCell ref="B7:O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C0E9-2725-4EDE-87F8-C9F77B8C3F14}">
  <sheetPr>
    <tabColor rgb="FFA4CCCC"/>
    <pageSetUpPr autoPageBreaks="0"/>
  </sheetPr>
  <dimension ref="B1:S25"/>
  <sheetViews>
    <sheetView showGridLines="0" zoomScale="85" zoomScaleNormal="85" workbookViewId="0"/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Indice!B21</f>
        <v>T.6.8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Indice!D21</f>
        <v>Incidenza della spesa corrente e in conto capitale nei comuni capoluogo sul totale delle spese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Indice!F21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Indice!E21</f>
        <v>Spesa corrente, spesa in conto capitale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18.600000000000001" customHeight="1" x14ac:dyDescent="0.2">
      <c r="B5" s="259" t="str">
        <f>Indice!G21</f>
        <v>Comuni capoluogo</v>
      </c>
      <c r="C5" s="259"/>
      <c r="D5" s="260" t="s">
        <v>131</v>
      </c>
      <c r="E5" s="261"/>
      <c r="F5" s="261"/>
      <c r="G5" s="261"/>
      <c r="H5" s="262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Indice!H21</f>
        <v>2019|2020|2021|2022|</v>
      </c>
      <c r="C6" s="264"/>
      <c r="D6" s="265" t="s">
        <v>269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48"/>
      <c r="Q7" s="48"/>
      <c r="R7" s="48"/>
      <c r="S7" s="48"/>
    </row>
    <row r="8" spans="2:19" s="63" customFormat="1" ht="19.5" customHeight="1" x14ac:dyDescent="0.2">
      <c r="B8" s="319" t="s">
        <v>143</v>
      </c>
      <c r="C8" s="321">
        <v>2019</v>
      </c>
      <c r="D8" s="322"/>
      <c r="E8" s="322">
        <v>2020</v>
      </c>
      <c r="F8" s="322"/>
      <c r="G8" s="322">
        <v>2021</v>
      </c>
      <c r="H8" s="322"/>
      <c r="I8" s="322">
        <v>2022</v>
      </c>
      <c r="J8" s="323"/>
    </row>
    <row r="9" spans="2:19" ht="45.75" customHeight="1" thickBot="1" x14ac:dyDescent="0.25">
      <c r="B9" s="320"/>
      <c r="C9" s="153" t="s">
        <v>135</v>
      </c>
      <c r="D9" s="154" t="s">
        <v>136</v>
      </c>
      <c r="E9" s="155" t="s">
        <v>135</v>
      </c>
      <c r="F9" s="154" t="s">
        <v>136</v>
      </c>
      <c r="G9" s="155" t="s">
        <v>135</v>
      </c>
      <c r="H9" s="154" t="s">
        <v>136</v>
      </c>
      <c r="I9" s="155" t="s">
        <v>135</v>
      </c>
      <c r="J9" s="152" t="s">
        <v>136</v>
      </c>
      <c r="K9" s="2"/>
      <c r="L9" s="2"/>
      <c r="M9" s="2"/>
      <c r="N9" s="2"/>
      <c r="O9" s="2"/>
      <c r="P9" s="2"/>
      <c r="Q9" s="2"/>
    </row>
    <row r="10" spans="2:19" ht="13.5" thickTop="1" x14ac:dyDescent="0.2">
      <c r="B10" s="16" t="s">
        <v>28</v>
      </c>
      <c r="C10" s="141">
        <v>96.4</v>
      </c>
      <c r="D10" s="141">
        <v>3.6</v>
      </c>
      <c r="E10" s="141">
        <v>100</v>
      </c>
      <c r="F10" s="141" t="s">
        <v>3</v>
      </c>
      <c r="G10" s="142">
        <v>96.72</v>
      </c>
      <c r="H10" s="141">
        <v>3.28</v>
      </c>
      <c r="I10" s="141">
        <v>81.514784379555834</v>
      </c>
      <c r="J10" s="143">
        <v>18.485215620444155</v>
      </c>
      <c r="K10" s="2"/>
      <c r="L10" s="2"/>
      <c r="M10" s="2"/>
      <c r="N10" s="2"/>
      <c r="O10" s="2"/>
      <c r="P10" s="2"/>
      <c r="Q10" s="2"/>
    </row>
    <row r="11" spans="2:19" x14ac:dyDescent="0.2">
      <c r="B11" s="17" t="s">
        <v>29</v>
      </c>
      <c r="C11" s="144">
        <v>86.6</v>
      </c>
      <c r="D11" s="144">
        <v>13.4</v>
      </c>
      <c r="E11" s="144">
        <v>83.96</v>
      </c>
      <c r="F11" s="144">
        <v>16.04</v>
      </c>
      <c r="G11" s="145">
        <v>64.5</v>
      </c>
      <c r="H11" s="144">
        <v>35.5</v>
      </c>
      <c r="I11" s="144">
        <v>91.187279877852404</v>
      </c>
      <c r="J11" s="143">
        <v>8.8127201221476028</v>
      </c>
      <c r="K11" s="2"/>
      <c r="L11" s="2"/>
      <c r="M11" s="2"/>
      <c r="N11" s="2"/>
      <c r="O11" s="2"/>
      <c r="P11" s="2"/>
      <c r="Q11" s="2"/>
    </row>
    <row r="12" spans="2:19" x14ac:dyDescent="0.2">
      <c r="B12" s="18" t="s">
        <v>30</v>
      </c>
      <c r="C12" s="146">
        <v>96.66</v>
      </c>
      <c r="D12" s="146">
        <v>3.34</v>
      </c>
      <c r="E12" s="146">
        <v>100</v>
      </c>
      <c r="F12" s="146" t="s">
        <v>3</v>
      </c>
      <c r="G12" s="147">
        <v>84.59</v>
      </c>
      <c r="H12" s="146">
        <v>15.41</v>
      </c>
      <c r="I12" s="146">
        <v>99.949259051797839</v>
      </c>
      <c r="J12" s="143">
        <v>5.0740948202170663E-2</v>
      </c>
      <c r="K12" s="2"/>
      <c r="L12" s="2"/>
      <c r="M12" s="2"/>
      <c r="N12" s="2"/>
      <c r="O12" s="2"/>
      <c r="P12" s="2"/>
      <c r="Q12" s="2"/>
    </row>
    <row r="13" spans="2:19" x14ac:dyDescent="0.2">
      <c r="B13" s="18" t="s">
        <v>31</v>
      </c>
      <c r="C13" s="146">
        <v>98.74</v>
      </c>
      <c r="D13" s="146">
        <v>1.26</v>
      </c>
      <c r="E13" s="146">
        <v>89.71</v>
      </c>
      <c r="F13" s="146">
        <v>10.29</v>
      </c>
      <c r="G13" s="147">
        <v>94.98</v>
      </c>
      <c r="H13" s="146">
        <v>5.0199999999999996</v>
      </c>
      <c r="I13" s="146">
        <v>88.02727640077093</v>
      </c>
      <c r="J13" s="143">
        <v>11.972723599229063</v>
      </c>
      <c r="K13" s="2"/>
      <c r="L13" s="2"/>
      <c r="M13" s="2"/>
      <c r="N13" s="2"/>
      <c r="O13" s="2"/>
      <c r="P13" s="2"/>
      <c r="Q13" s="2"/>
    </row>
    <row r="14" spans="2:19" x14ac:dyDescent="0.2">
      <c r="B14" s="18" t="s">
        <v>32</v>
      </c>
      <c r="C14" s="146">
        <v>94.39</v>
      </c>
      <c r="D14" s="146">
        <v>5.61</v>
      </c>
      <c r="E14" s="146">
        <v>72.510000000000005</v>
      </c>
      <c r="F14" s="146">
        <v>27.49</v>
      </c>
      <c r="G14" s="147">
        <v>84.88</v>
      </c>
      <c r="H14" s="146">
        <v>15.12</v>
      </c>
      <c r="I14" s="146">
        <v>92.234430188115965</v>
      </c>
      <c r="J14" s="143">
        <v>7.7655698118840322</v>
      </c>
      <c r="K14" s="2"/>
      <c r="L14" s="2"/>
      <c r="M14" s="2"/>
      <c r="N14" s="2"/>
      <c r="O14" s="2"/>
      <c r="P14" s="2"/>
      <c r="Q14" s="2"/>
    </row>
    <row r="15" spans="2:19" x14ac:dyDescent="0.2">
      <c r="B15" s="18" t="s">
        <v>24</v>
      </c>
      <c r="C15" s="146">
        <v>96.35</v>
      </c>
      <c r="D15" s="146">
        <v>3.65</v>
      </c>
      <c r="E15" s="146">
        <v>95.71</v>
      </c>
      <c r="F15" s="146">
        <v>4.29</v>
      </c>
      <c r="G15" s="147">
        <v>97.52</v>
      </c>
      <c r="H15" s="146">
        <v>2.48</v>
      </c>
      <c r="I15" s="146">
        <v>92.823900532321233</v>
      </c>
      <c r="J15" s="143">
        <v>7.1760994676787604</v>
      </c>
      <c r="K15" s="2"/>
      <c r="L15" s="2"/>
      <c r="M15" s="2"/>
      <c r="N15" s="2"/>
      <c r="O15" s="2"/>
      <c r="P15" s="2"/>
      <c r="Q15" s="2"/>
    </row>
    <row r="16" spans="2:19" x14ac:dyDescent="0.2">
      <c r="B16" s="18" t="s">
        <v>33</v>
      </c>
      <c r="C16" s="146">
        <v>83.5</v>
      </c>
      <c r="D16" s="146">
        <v>16.5</v>
      </c>
      <c r="E16" s="146">
        <v>88.64</v>
      </c>
      <c r="F16" s="146">
        <v>11.36</v>
      </c>
      <c r="G16" s="147">
        <v>86.4</v>
      </c>
      <c r="H16" s="146">
        <v>13.6</v>
      </c>
      <c r="I16" s="146">
        <v>55.58972644386764</v>
      </c>
      <c r="J16" s="143">
        <v>44.41027355613236</v>
      </c>
      <c r="K16" s="2"/>
      <c r="L16" s="2"/>
      <c r="M16" s="2"/>
      <c r="N16" s="2"/>
      <c r="O16" s="2"/>
      <c r="P16" s="2"/>
      <c r="Q16" s="2"/>
    </row>
    <row r="17" spans="2:19" x14ac:dyDescent="0.2">
      <c r="B17" s="18" t="s">
        <v>34</v>
      </c>
      <c r="C17" s="146">
        <v>95.99</v>
      </c>
      <c r="D17" s="146">
        <v>4.01</v>
      </c>
      <c r="E17" s="146">
        <v>94.13</v>
      </c>
      <c r="F17" s="146">
        <v>5.87</v>
      </c>
      <c r="G17" s="147">
        <v>75.59</v>
      </c>
      <c r="H17" s="146">
        <v>24.41</v>
      </c>
      <c r="I17" s="146">
        <v>78.295596646412463</v>
      </c>
      <c r="J17" s="143">
        <v>21.704403353587526</v>
      </c>
      <c r="K17" s="2"/>
      <c r="L17" s="2"/>
      <c r="M17" s="2"/>
      <c r="N17" s="2"/>
      <c r="O17" s="2"/>
      <c r="P17" s="2"/>
      <c r="Q17" s="2"/>
    </row>
    <row r="18" spans="2:19" ht="25.5" x14ac:dyDescent="0.2">
      <c r="B18" s="225" t="s">
        <v>272</v>
      </c>
      <c r="C18" s="223">
        <v>92.97</v>
      </c>
      <c r="D18" s="149">
        <v>7.03</v>
      </c>
      <c r="E18" s="149">
        <v>93.86</v>
      </c>
      <c r="F18" s="149">
        <v>6.14</v>
      </c>
      <c r="G18" s="149">
        <v>94.00843581035187</v>
      </c>
      <c r="H18" s="149">
        <v>5.9915641896481313</v>
      </c>
      <c r="I18" s="149">
        <v>90.341681164905921</v>
      </c>
      <c r="J18" s="224">
        <v>9.658318835094077</v>
      </c>
      <c r="K18" s="2"/>
      <c r="L18" s="2"/>
      <c r="M18" s="2"/>
      <c r="N18" s="2"/>
      <c r="O18" s="2"/>
      <c r="P18" s="2"/>
      <c r="Q18" s="2"/>
    </row>
    <row r="19" spans="2:19" x14ac:dyDescent="0.2">
      <c r="B19" s="21"/>
      <c r="C19" s="22"/>
      <c r="D19" s="22"/>
      <c r="E19" s="23"/>
      <c r="F19" s="24"/>
      <c r="G19" s="25"/>
      <c r="H19" s="25"/>
      <c r="I19" s="26"/>
      <c r="J19" s="28"/>
      <c r="K19" s="28"/>
      <c r="L19" s="28"/>
      <c r="M19" s="28"/>
      <c r="N19" s="29"/>
      <c r="O19" s="29"/>
      <c r="P19" s="27"/>
      <c r="Q19" s="27"/>
      <c r="R19" s="30"/>
      <c r="S19" s="31"/>
    </row>
    <row r="20" spans="2:19" x14ac:dyDescent="0.2">
      <c r="B20" s="21"/>
      <c r="C20" s="22"/>
      <c r="D20" s="22"/>
      <c r="E20" s="22"/>
      <c r="F20" s="32"/>
      <c r="G20" s="32"/>
      <c r="H20" s="32"/>
      <c r="I20" s="27"/>
      <c r="J20" s="29"/>
      <c r="K20" s="29"/>
      <c r="L20" s="29"/>
      <c r="M20" s="29"/>
      <c r="N20" s="29"/>
      <c r="O20" s="29"/>
      <c r="P20" s="27"/>
      <c r="Q20" s="27"/>
      <c r="R20" s="30"/>
      <c r="S20" s="31"/>
    </row>
    <row r="21" spans="2:19" x14ac:dyDescent="0.2">
      <c r="B21" s="21"/>
      <c r="C21" s="22"/>
      <c r="D21" s="22"/>
      <c r="E21" s="22"/>
      <c r="F21" s="32"/>
      <c r="G21" s="27"/>
      <c r="H21" s="27"/>
      <c r="I21" s="33"/>
      <c r="J21" s="29"/>
      <c r="K21" s="29"/>
      <c r="L21" s="29"/>
      <c r="M21" s="29"/>
      <c r="N21" s="29"/>
      <c r="O21" s="29"/>
      <c r="P21" s="27"/>
      <c r="Q21" s="27"/>
      <c r="R21" s="30"/>
      <c r="S21" s="31"/>
    </row>
    <row r="22" spans="2:19" x14ac:dyDescent="0.2">
      <c r="B22" s="21"/>
      <c r="C22" s="22"/>
      <c r="D22" s="22"/>
      <c r="E22" s="22"/>
      <c r="F22" s="32"/>
      <c r="G22" s="27"/>
      <c r="H22" s="27"/>
      <c r="I22" s="33"/>
      <c r="J22" s="29"/>
      <c r="K22" s="29"/>
      <c r="L22" s="29"/>
      <c r="M22" s="29"/>
      <c r="N22" s="29"/>
      <c r="O22" s="29"/>
      <c r="P22" s="27"/>
      <c r="Q22" s="27"/>
      <c r="R22" s="30"/>
      <c r="S22" s="31"/>
    </row>
    <row r="23" spans="2:19" x14ac:dyDescent="0.2">
      <c r="B23" s="21"/>
      <c r="C23" s="22"/>
      <c r="D23" s="22"/>
      <c r="E23" s="22"/>
      <c r="F23" s="32"/>
      <c r="G23" s="27"/>
      <c r="H23" s="27"/>
      <c r="I23" s="33"/>
      <c r="J23" s="29"/>
      <c r="K23" s="29"/>
      <c r="L23" s="29"/>
      <c r="M23" s="29"/>
      <c r="N23" s="29"/>
      <c r="O23" s="29"/>
      <c r="P23" s="27"/>
      <c r="Q23" s="27"/>
      <c r="R23" s="30"/>
      <c r="S23" s="31"/>
    </row>
    <row r="24" spans="2:19" x14ac:dyDescent="0.2">
      <c r="B24" s="43" t="s">
        <v>9</v>
      </c>
      <c r="C24" s="44"/>
      <c r="D24" s="44"/>
      <c r="E24" s="44"/>
      <c r="F24" s="45"/>
      <c r="G24" s="44"/>
      <c r="H24" s="44"/>
      <c r="I24" s="44"/>
      <c r="J24" s="44"/>
      <c r="K24" s="44"/>
      <c r="L24" s="44"/>
      <c r="M24" s="44"/>
      <c r="N24" s="44"/>
      <c r="O24" s="44"/>
      <c r="P24" s="34"/>
      <c r="Q24" s="34"/>
      <c r="R24" s="34"/>
      <c r="S24" s="34"/>
    </row>
    <row r="25" spans="2:19" x14ac:dyDescent="0.2">
      <c r="B25" s="70" t="s">
        <v>139</v>
      </c>
    </row>
  </sheetData>
  <mergeCells count="16">
    <mergeCell ref="B1:C1"/>
    <mergeCell ref="D1:H1"/>
    <mergeCell ref="B2:C2"/>
    <mergeCell ref="D2:H4"/>
    <mergeCell ref="B3:C3"/>
    <mergeCell ref="B4:C4"/>
    <mergeCell ref="B8:B9"/>
    <mergeCell ref="C8:D8"/>
    <mergeCell ref="E8:F8"/>
    <mergeCell ref="G8:H8"/>
    <mergeCell ref="I8:J8"/>
    <mergeCell ref="B5:C5"/>
    <mergeCell ref="D5:H5"/>
    <mergeCell ref="B6:C6"/>
    <mergeCell ref="D6:H6"/>
    <mergeCell ref="B7:O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F14B-FFF2-4003-9A51-762DB471E377}">
  <sheetPr>
    <tabColor rgb="FFA4CCCC"/>
    <pageSetUpPr autoPageBreaks="0"/>
  </sheetPr>
  <dimension ref="B1:M29"/>
  <sheetViews>
    <sheetView showGridLines="0" zoomScale="88" zoomScaleNormal="88" workbookViewId="0"/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7" width="17.42578125" style="2" customWidth="1"/>
    <col min="8" max="8" width="15.42578125" style="2" customWidth="1"/>
    <col min="9" max="9" width="13.42578125" style="2" bestFit="1" customWidth="1"/>
    <col min="10" max="13" width="9.140625" style="2"/>
    <col min="14" max="14" width="13.42578125" style="2" customWidth="1"/>
    <col min="15" max="15" width="9.140625" style="2"/>
    <col min="16" max="16" width="16.42578125" style="2" customWidth="1"/>
    <col min="17" max="16384" width="9.140625" style="2"/>
  </cols>
  <sheetData>
    <row r="1" spans="2:9" ht="29.25" customHeight="1" x14ac:dyDescent="0.2">
      <c r="B1" s="269"/>
      <c r="C1" s="270"/>
      <c r="D1" s="271" t="str">
        <f>Indice!B22</f>
        <v>T.6.9</v>
      </c>
      <c r="E1" s="272"/>
      <c r="F1" s="272"/>
      <c r="G1" s="272"/>
      <c r="H1" s="273"/>
    </row>
    <row r="2" spans="2:9" ht="18" customHeight="1" x14ac:dyDescent="0.2">
      <c r="B2" s="274" t="s">
        <v>266</v>
      </c>
      <c r="C2" s="274"/>
      <c r="D2" s="292" t="str">
        <f>Indice!D22</f>
        <v>La spesa complessiva e la spesa per la cultura. Un confronto tra capoluoghi delle città metropolitane italiane</v>
      </c>
      <c r="E2" s="276"/>
      <c r="F2" s="276"/>
      <c r="G2" s="276"/>
      <c r="H2" s="277"/>
    </row>
    <row r="3" spans="2:9" ht="18" customHeight="1" x14ac:dyDescent="0.2">
      <c r="B3" s="259" t="str">
        <f>Indice!F22</f>
        <v>Piemonte</v>
      </c>
      <c r="C3" s="259"/>
      <c r="D3" s="278"/>
      <c r="E3" s="279"/>
      <c r="F3" s="279"/>
      <c r="G3" s="279"/>
      <c r="H3" s="280"/>
    </row>
    <row r="4" spans="2:9" ht="15.75" customHeight="1" x14ac:dyDescent="0.2">
      <c r="B4" s="259" t="str">
        <f>Indice!E22</f>
        <v>spese cultura, spesa pro capite</v>
      </c>
      <c r="C4" s="259"/>
      <c r="D4" s="281"/>
      <c r="E4" s="282"/>
      <c r="F4" s="282"/>
      <c r="G4" s="282"/>
      <c r="H4" s="283"/>
    </row>
    <row r="5" spans="2:9" ht="15.75" customHeight="1" x14ac:dyDescent="0.2">
      <c r="B5" s="259" t="str">
        <f>Indice!G22</f>
        <v>Capoluoghi città metropolitane</v>
      </c>
      <c r="C5" s="259"/>
      <c r="D5" s="260" t="s">
        <v>131</v>
      </c>
      <c r="E5" s="261"/>
      <c r="F5" s="261"/>
      <c r="G5" s="261"/>
      <c r="H5" s="262"/>
    </row>
    <row r="6" spans="2:9" ht="18.600000000000001" customHeight="1" x14ac:dyDescent="0.2">
      <c r="B6" s="259" t="str">
        <f>Indice!H22</f>
        <v>2022|</v>
      </c>
      <c r="C6" s="259"/>
      <c r="D6" s="265" t="s">
        <v>269</v>
      </c>
      <c r="E6" s="266"/>
      <c r="F6" s="266"/>
      <c r="G6" s="266"/>
      <c r="H6" s="267"/>
    </row>
    <row r="7" spans="2:9" x14ac:dyDescent="0.2">
      <c r="H7" s="35"/>
      <c r="I7" s="36"/>
    </row>
    <row r="8" spans="2:9" ht="72" customHeight="1" x14ac:dyDescent="0.2">
      <c r="B8" s="48"/>
      <c r="C8" s="48"/>
      <c r="D8" s="48"/>
      <c r="E8" s="48"/>
      <c r="F8" s="48"/>
      <c r="G8" s="48"/>
      <c r="H8" s="48"/>
    </row>
    <row r="9" spans="2:9" s="63" customFormat="1" ht="37.5" customHeight="1" thickBot="1" x14ac:dyDescent="0.25">
      <c r="B9" s="168" t="s">
        <v>143</v>
      </c>
      <c r="C9" s="169" t="s">
        <v>144</v>
      </c>
      <c r="D9" s="170" t="s">
        <v>145</v>
      </c>
      <c r="E9" s="169" t="s">
        <v>146</v>
      </c>
      <c r="F9" s="170" t="s">
        <v>147</v>
      </c>
      <c r="G9" s="170" t="s">
        <v>148</v>
      </c>
      <c r="H9" s="170" t="s">
        <v>149</v>
      </c>
      <c r="I9" s="58" t="s">
        <v>150</v>
      </c>
    </row>
    <row r="10" spans="2:9" ht="13.5" thickTop="1" x14ac:dyDescent="0.2">
      <c r="B10" s="16" t="s">
        <v>24</v>
      </c>
      <c r="C10" s="77">
        <v>2503596201.4099998</v>
      </c>
      <c r="D10" s="77">
        <v>47951797.829999998</v>
      </c>
      <c r="E10" s="77">
        <v>3707093.42</v>
      </c>
      <c r="F10" s="77">
        <v>51658891.25</v>
      </c>
      <c r="G10" s="156">
        <v>2.0633875071749287E-2</v>
      </c>
      <c r="H10" s="37">
        <v>848748</v>
      </c>
      <c r="I10" s="160">
        <v>60.86481647084883</v>
      </c>
    </row>
    <row r="11" spans="2:9" x14ac:dyDescent="0.2">
      <c r="B11" s="17" t="s">
        <v>151</v>
      </c>
      <c r="C11" s="78">
        <v>3980736632.8499999</v>
      </c>
      <c r="D11" s="78">
        <v>91380114.420000002</v>
      </c>
      <c r="E11" s="78">
        <v>13339797.219999999</v>
      </c>
      <c r="F11" s="78">
        <v>104719911.64</v>
      </c>
      <c r="G11" s="157">
        <v>2.6306666654564888E-2</v>
      </c>
      <c r="H11" s="39">
        <v>1349930</v>
      </c>
      <c r="I11" s="161">
        <v>77.574327291044725</v>
      </c>
    </row>
    <row r="12" spans="2:9" x14ac:dyDescent="0.2">
      <c r="B12" s="17" t="s">
        <v>152</v>
      </c>
      <c r="C12" s="78">
        <v>1383185824.3699999</v>
      </c>
      <c r="D12" s="78">
        <v>30251478.260000002</v>
      </c>
      <c r="E12" s="78">
        <v>5681471.0899999999</v>
      </c>
      <c r="F12" s="78">
        <v>35932949.350000001</v>
      </c>
      <c r="G12" s="157">
        <v>2.5978396190089927E-2</v>
      </c>
      <c r="H12" s="39">
        <v>561203</v>
      </c>
      <c r="I12" s="161">
        <v>64.028434185134444</v>
      </c>
    </row>
    <row r="13" spans="2:9" x14ac:dyDescent="0.2">
      <c r="B13" s="19" t="s">
        <v>153</v>
      </c>
      <c r="C13" s="86">
        <v>1128367523.9200001</v>
      </c>
      <c r="D13" s="78">
        <v>18406001.73</v>
      </c>
      <c r="E13" s="86">
        <v>2574431.71</v>
      </c>
      <c r="F13" s="86">
        <v>20980433.440000001</v>
      </c>
      <c r="G13" s="158">
        <v>1.8593616880352087E-2</v>
      </c>
      <c r="H13" s="159">
        <v>251944</v>
      </c>
      <c r="I13" s="162">
        <v>83.274193630330558</v>
      </c>
    </row>
    <row r="14" spans="2:9" x14ac:dyDescent="0.2">
      <c r="B14" s="17" t="s">
        <v>154</v>
      </c>
      <c r="C14" s="78">
        <v>840460245.13999999</v>
      </c>
      <c r="D14" s="78">
        <v>29680689.490000002</v>
      </c>
      <c r="E14" s="78">
        <v>4675592.82</v>
      </c>
      <c r="F14" s="78">
        <v>34356282.310000002</v>
      </c>
      <c r="G14" s="157">
        <v>4.0877938615974739E-2</v>
      </c>
      <c r="H14" s="39">
        <v>387842</v>
      </c>
      <c r="I14" s="161">
        <v>88.583191892574817</v>
      </c>
    </row>
    <row r="15" spans="2:9" x14ac:dyDescent="0.2">
      <c r="B15" s="17" t="s">
        <v>155</v>
      </c>
      <c r="C15" s="78">
        <v>954151334.24000001</v>
      </c>
      <c r="D15" s="78">
        <v>34055520.710000001</v>
      </c>
      <c r="E15" s="78">
        <v>27386269.199999999</v>
      </c>
      <c r="F15" s="78">
        <v>61441789.909999996</v>
      </c>
      <c r="G15" s="157">
        <v>6.4394177008555542E-2</v>
      </c>
      <c r="H15" s="39">
        <v>361619</v>
      </c>
      <c r="I15" s="161">
        <v>169.9075267339382</v>
      </c>
    </row>
    <row r="16" spans="2:9" x14ac:dyDescent="0.2">
      <c r="B16" s="17" t="s">
        <v>156</v>
      </c>
      <c r="C16" s="78">
        <v>6697618066.6999998</v>
      </c>
      <c r="D16" s="78">
        <v>158658104.31999999</v>
      </c>
      <c r="E16" s="78">
        <v>6177990.8699999992</v>
      </c>
      <c r="F16" s="78">
        <v>164836095.19</v>
      </c>
      <c r="G16" s="157">
        <v>2.4611151837628867E-2</v>
      </c>
      <c r="H16" s="39">
        <v>2749031</v>
      </c>
      <c r="I16" s="161">
        <v>59.961526512432926</v>
      </c>
    </row>
    <row r="17" spans="2:13" x14ac:dyDescent="0.2">
      <c r="B17" s="17" t="s">
        <v>157</v>
      </c>
      <c r="C17" s="78">
        <v>1648246824.9000001</v>
      </c>
      <c r="D17" s="78">
        <v>12377793.040000001</v>
      </c>
      <c r="E17" s="78">
        <v>6133380.0199999996</v>
      </c>
      <c r="F17" s="78">
        <v>18511173.060000002</v>
      </c>
      <c r="G17" s="157">
        <v>1.1230825857118265E-2</v>
      </c>
      <c r="H17" s="39">
        <v>921142</v>
      </c>
      <c r="I17" s="161">
        <v>20.095895160572422</v>
      </c>
    </row>
    <row r="18" spans="2:13" x14ac:dyDescent="0.2">
      <c r="B18" s="17" t="s">
        <v>158</v>
      </c>
      <c r="C18" s="78">
        <v>457138600.27999997</v>
      </c>
      <c r="D18" s="78">
        <v>5582164.25</v>
      </c>
      <c r="E18" s="78">
        <v>362102.26</v>
      </c>
      <c r="F18" s="78">
        <v>5944266.5099999998</v>
      </c>
      <c r="G18" s="157">
        <v>1.3003204074998486E-2</v>
      </c>
      <c r="H18" s="39">
        <v>315948</v>
      </c>
      <c r="I18" s="161">
        <v>18.814065953891145</v>
      </c>
    </row>
    <row r="19" spans="2:13" x14ac:dyDescent="0.2">
      <c r="B19" s="17" t="s">
        <v>159</v>
      </c>
      <c r="C19" s="78">
        <v>1521044135.04</v>
      </c>
      <c r="D19" s="78">
        <v>9162959.9000000004</v>
      </c>
      <c r="E19" s="78">
        <v>1168628.75</v>
      </c>
      <c r="F19" s="78">
        <v>10331588.65</v>
      </c>
      <c r="G19" s="157">
        <v>6.7924318643970858E-3</v>
      </c>
      <c r="H19" s="39">
        <v>635439</v>
      </c>
      <c r="I19" s="161">
        <v>16.258977887728012</v>
      </c>
    </row>
    <row r="20" spans="2:13" x14ac:dyDescent="0.2">
      <c r="B20" s="17" t="s">
        <v>160</v>
      </c>
      <c r="C20" s="78">
        <v>1137606079.4400001</v>
      </c>
      <c r="D20" s="78">
        <v>4883540.8499999996</v>
      </c>
      <c r="E20" s="78">
        <v>3281512.1100000003</v>
      </c>
      <c r="F20" s="78">
        <v>8165052.96</v>
      </c>
      <c r="G20" s="157">
        <v>7.1773991960550551E-3</v>
      </c>
      <c r="H20" s="39">
        <v>301104</v>
      </c>
      <c r="I20" s="161">
        <v>27.117052446995057</v>
      </c>
    </row>
    <row r="21" spans="2:13" x14ac:dyDescent="0.2">
      <c r="B21" s="17" t="s">
        <v>161</v>
      </c>
      <c r="C21" s="78">
        <v>757990679.32000005</v>
      </c>
      <c r="D21" s="78">
        <v>4725041.28</v>
      </c>
      <c r="E21" s="78">
        <v>450490.62</v>
      </c>
      <c r="F21" s="78">
        <v>5175531.9000000004</v>
      </c>
      <c r="G21" s="157">
        <v>6.8279624554790233E-3</v>
      </c>
      <c r="H21" s="39">
        <v>221246</v>
      </c>
      <c r="I21" s="161">
        <v>23.392657494372781</v>
      </c>
    </row>
    <row r="22" spans="2:13" x14ac:dyDescent="0.2">
      <c r="B22" s="17" t="s">
        <v>162</v>
      </c>
      <c r="C22" s="78">
        <v>244578470.38</v>
      </c>
      <c r="D22" s="78">
        <v>2293574.44</v>
      </c>
      <c r="E22" s="78">
        <v>538467.44999999995</v>
      </c>
      <c r="F22" s="78">
        <v>2832041.8899999997</v>
      </c>
      <c r="G22" s="157">
        <v>1.157927713588148E-2</v>
      </c>
      <c r="H22" s="39">
        <v>172479</v>
      </c>
      <c r="I22" s="161">
        <v>16.419633056777926</v>
      </c>
    </row>
    <row r="23" spans="2:13" x14ac:dyDescent="0.2">
      <c r="B23" s="163" t="s">
        <v>163</v>
      </c>
      <c r="C23" s="164">
        <v>296605642.56</v>
      </c>
      <c r="D23" s="164">
        <v>10184858.289999999</v>
      </c>
      <c r="E23" s="164">
        <v>1125577.8199999998</v>
      </c>
      <c r="F23" s="164">
        <v>11310436.109999999</v>
      </c>
      <c r="G23" s="165">
        <v>3.8132909449664382E-2</v>
      </c>
      <c r="H23" s="166">
        <v>149092</v>
      </c>
      <c r="I23" s="167">
        <v>75.862126136881926</v>
      </c>
    </row>
    <row r="24" spans="2:13" x14ac:dyDescent="0.2">
      <c r="B24" s="21"/>
      <c r="C24" s="22"/>
      <c r="D24" s="22"/>
      <c r="E24" s="23"/>
      <c r="F24" s="23"/>
      <c r="G24" s="23"/>
      <c r="H24" s="24"/>
      <c r="I24" s="47"/>
    </row>
    <row r="25" spans="2:13" x14ac:dyDescent="0.2">
      <c r="B25" s="21"/>
      <c r="C25" s="22"/>
      <c r="D25" s="22"/>
      <c r="E25" s="23"/>
      <c r="F25" s="23"/>
      <c r="G25" s="23"/>
      <c r="H25" s="24"/>
      <c r="I25" s="47"/>
    </row>
    <row r="26" spans="2:13" x14ac:dyDescent="0.2">
      <c r="B26" s="21"/>
      <c r="C26" s="22"/>
      <c r="D26" s="22"/>
      <c r="E26" s="22"/>
      <c r="F26" s="22"/>
      <c r="G26" s="22"/>
      <c r="H26" s="32"/>
      <c r="I26" s="33"/>
    </row>
    <row r="27" spans="2:13" x14ac:dyDescent="0.2">
      <c r="B27" s="21"/>
      <c r="C27" s="22"/>
      <c r="D27" s="22"/>
      <c r="E27" s="22"/>
      <c r="F27" s="22"/>
      <c r="G27" s="22"/>
      <c r="H27" s="32"/>
      <c r="I27" s="33"/>
    </row>
    <row r="28" spans="2:13" x14ac:dyDescent="0.2">
      <c r="B28" s="21"/>
      <c r="C28" s="22"/>
      <c r="D28" s="22"/>
      <c r="E28" s="22"/>
      <c r="F28" s="22"/>
      <c r="G28" s="22"/>
      <c r="H28" s="32"/>
      <c r="I28" s="33"/>
    </row>
    <row r="29" spans="2:13" x14ac:dyDescent="0.2">
      <c r="B29" s="43" t="s">
        <v>9</v>
      </c>
      <c r="C29" s="44"/>
      <c r="D29" s="44"/>
      <c r="E29" s="44"/>
      <c r="F29" s="44"/>
      <c r="G29" s="44"/>
      <c r="H29" s="45"/>
      <c r="I29" s="44"/>
      <c r="J29" s="46"/>
      <c r="K29" s="46"/>
      <c r="L29" s="46"/>
      <c r="M29" s="46"/>
    </row>
  </sheetData>
  <mergeCells count="10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13E5E-FDCA-4A94-805C-C0AFC2D391F0}">
  <sheetPr>
    <tabColor rgb="FFA4CCCC"/>
    <pageSetUpPr autoPageBreaks="0"/>
  </sheetPr>
  <dimension ref="B1:O30"/>
  <sheetViews>
    <sheetView showGridLines="0" zoomScale="88" zoomScaleNormal="88" workbookViewId="0">
      <selection activeCell="K20" sqref="K20"/>
    </sheetView>
  </sheetViews>
  <sheetFormatPr defaultColWidth="9.140625" defaultRowHeight="12.75" x14ac:dyDescent="0.2"/>
  <cols>
    <col min="1" max="1" width="2.42578125" style="2" customWidth="1"/>
    <col min="2" max="2" width="21.140625" style="2" customWidth="1"/>
    <col min="3" max="3" width="18.140625" style="2" customWidth="1"/>
    <col min="4" max="4" width="17.28515625" style="2" customWidth="1"/>
    <col min="5" max="7" width="17.42578125" style="2" customWidth="1"/>
    <col min="8" max="8" width="15.42578125" style="2" customWidth="1"/>
    <col min="9" max="9" width="15.85546875" style="2" bestFit="1" customWidth="1"/>
    <col min="10" max="10" width="16.42578125" style="2" customWidth="1"/>
    <col min="11" max="11" width="14.5703125" style="2" customWidth="1"/>
    <col min="12" max="12" width="9.140625" style="2"/>
    <col min="13" max="13" width="13.42578125" style="2" customWidth="1"/>
    <col min="14" max="14" width="15.5703125" style="2" customWidth="1"/>
    <col min="15" max="15" width="10.42578125" style="2" customWidth="1"/>
    <col min="16" max="16384" width="9.140625" style="2"/>
  </cols>
  <sheetData>
    <row r="1" spans="2:15" ht="29.25" customHeight="1" x14ac:dyDescent="0.2">
      <c r="B1" s="269"/>
      <c r="C1" s="270"/>
      <c r="D1" s="271" t="str">
        <f>Indice!B23</f>
        <v>T.6.10</v>
      </c>
      <c r="E1" s="272"/>
      <c r="F1" s="272"/>
      <c r="G1" s="272"/>
      <c r="H1" s="273"/>
    </row>
    <row r="2" spans="2:15" ht="18" customHeight="1" x14ac:dyDescent="0.2">
      <c r="B2" s="274" t="s">
        <v>266</v>
      </c>
      <c r="C2" s="274"/>
      <c r="D2" s="292" t="str">
        <f>Indice!D23</f>
        <v>Quadro riassuntivo dei soggetti pubblici e privati che sostengono la cultura in Piemonte</v>
      </c>
      <c r="E2" s="276"/>
      <c r="F2" s="276"/>
      <c r="G2" s="276"/>
      <c r="H2" s="277"/>
    </row>
    <row r="3" spans="2:15" ht="18" customHeight="1" x14ac:dyDescent="0.2">
      <c r="B3" s="259" t="str">
        <f>Indice!F23</f>
        <v>Piemonte</v>
      </c>
      <c r="C3" s="259"/>
      <c r="D3" s="278"/>
      <c r="E3" s="279"/>
      <c r="F3" s="279"/>
      <c r="G3" s="279"/>
      <c r="H3" s="280"/>
    </row>
    <row r="4" spans="2:15" ht="15.75" customHeight="1" x14ac:dyDescent="0.2">
      <c r="B4" s="259" t="str">
        <f>Indice!E23</f>
        <v>Spese cultura</v>
      </c>
      <c r="C4" s="259"/>
      <c r="D4" s="281"/>
      <c r="E4" s="282"/>
      <c r="F4" s="282"/>
      <c r="G4" s="282"/>
      <c r="H4" s="283"/>
    </row>
    <row r="5" spans="2:15" ht="28.5" customHeight="1" x14ac:dyDescent="0.2">
      <c r="B5" s="259" t="str">
        <f>Indice!G23</f>
        <v>Soggetti erogatori</v>
      </c>
      <c r="C5" s="259"/>
      <c r="D5" s="324" t="s">
        <v>178</v>
      </c>
      <c r="E5" s="325"/>
      <c r="F5" s="325"/>
      <c r="G5" s="325"/>
      <c r="H5" s="326"/>
    </row>
    <row r="6" spans="2:15" ht="32.25" customHeight="1" x14ac:dyDescent="0.2">
      <c r="B6" s="327" t="str">
        <f>Indice!H23</f>
        <v>2014|2015|2016|2017|2018|2019|2020|2021|2022|</v>
      </c>
      <c r="C6" s="327"/>
      <c r="D6" s="265" t="s">
        <v>269</v>
      </c>
      <c r="E6" s="266"/>
      <c r="F6" s="266"/>
      <c r="G6" s="266"/>
      <c r="H6" s="267"/>
    </row>
    <row r="7" spans="2:15" x14ac:dyDescent="0.2">
      <c r="H7" s="35"/>
      <c r="I7" s="36"/>
    </row>
    <row r="8" spans="2:15" ht="19.5" customHeight="1" x14ac:dyDescent="0.2">
      <c r="B8" s="48"/>
      <c r="C8" s="48"/>
      <c r="D8" s="48"/>
      <c r="E8" s="48"/>
      <c r="F8" s="48"/>
      <c r="G8" s="48"/>
      <c r="H8" s="48"/>
    </row>
    <row r="9" spans="2:15" s="63" customFormat="1" ht="73.5" customHeight="1" thickBot="1" x14ac:dyDescent="0.25">
      <c r="B9" s="168" t="s">
        <v>143</v>
      </c>
      <c r="C9" s="169">
        <v>2014</v>
      </c>
      <c r="D9" s="170">
        <v>2015</v>
      </c>
      <c r="E9" s="169">
        <v>2016</v>
      </c>
      <c r="F9" s="170">
        <v>2017</v>
      </c>
      <c r="G9" s="170">
        <v>2018</v>
      </c>
      <c r="H9" s="170">
        <v>2019</v>
      </c>
      <c r="I9" s="170">
        <v>2020</v>
      </c>
      <c r="J9" s="170">
        <v>2021</v>
      </c>
      <c r="K9" s="170">
        <v>2022</v>
      </c>
      <c r="L9" s="170" t="s">
        <v>169</v>
      </c>
      <c r="M9" s="170" t="s">
        <v>170</v>
      </c>
      <c r="N9" s="58" t="s">
        <v>171</v>
      </c>
      <c r="O9" s="58" t="s">
        <v>9</v>
      </c>
    </row>
    <row r="10" spans="2:15" ht="15.75" thickTop="1" x14ac:dyDescent="0.2">
      <c r="B10" s="16" t="s">
        <v>186</v>
      </c>
      <c r="C10" s="214">
        <v>25132967</v>
      </c>
      <c r="D10" s="214">
        <v>26860159</v>
      </c>
      <c r="E10" s="214">
        <v>32394808</v>
      </c>
      <c r="F10" s="214">
        <v>36315759</v>
      </c>
      <c r="G10" s="235">
        <v>44158514</v>
      </c>
      <c r="H10" s="214">
        <v>46287395</v>
      </c>
      <c r="I10" s="214">
        <v>48239086</v>
      </c>
      <c r="J10" s="214">
        <v>48610798</v>
      </c>
      <c r="K10" s="214">
        <v>42902237.590000004</v>
      </c>
      <c r="L10" s="228">
        <v>0.77056229582663238</v>
      </c>
      <c r="M10" s="228">
        <v>-11.743399840293419</v>
      </c>
      <c r="N10" s="160">
        <v>15.922567084860395</v>
      </c>
      <c r="O10" s="172" t="s">
        <v>177</v>
      </c>
    </row>
    <row r="11" spans="2:15" x14ac:dyDescent="0.2">
      <c r="B11" s="17" t="s">
        <v>172</v>
      </c>
      <c r="C11" s="215">
        <v>56764864</v>
      </c>
      <c r="D11" s="215">
        <v>41611482</v>
      </c>
      <c r="E11" s="215">
        <v>67015222</v>
      </c>
      <c r="F11" s="215">
        <v>48138132</v>
      </c>
      <c r="G11" s="236">
        <v>56465461</v>
      </c>
      <c r="H11" s="215">
        <v>55579938</v>
      </c>
      <c r="I11" s="215">
        <v>57896200</v>
      </c>
      <c r="J11" s="215">
        <v>50148011</v>
      </c>
      <c r="K11" s="215">
        <v>48489191.199999988</v>
      </c>
      <c r="L11" s="229">
        <v>-13.382898412129423</v>
      </c>
      <c r="M11" s="229">
        <v>-3.3078470455275593</v>
      </c>
      <c r="N11" s="161">
        <v>17.996086990870214</v>
      </c>
      <c r="O11" s="161"/>
    </row>
    <row r="12" spans="2:15" ht="15" x14ac:dyDescent="0.2">
      <c r="B12" s="17" t="s">
        <v>187</v>
      </c>
      <c r="C12" s="215">
        <v>4550718</v>
      </c>
      <c r="D12" s="215">
        <v>4708282</v>
      </c>
      <c r="E12" s="215">
        <v>1265994</v>
      </c>
      <c r="F12" s="215">
        <v>1146367</v>
      </c>
      <c r="G12" s="236">
        <v>960485</v>
      </c>
      <c r="H12" s="215">
        <v>621652</v>
      </c>
      <c r="I12" s="215">
        <v>599169</v>
      </c>
      <c r="J12" s="215">
        <v>561708</v>
      </c>
      <c r="K12" s="215">
        <v>774142.37</v>
      </c>
      <c r="L12" s="229">
        <v>-6.2521692549966268</v>
      </c>
      <c r="M12" s="229">
        <v>37.819411406062208</v>
      </c>
      <c r="N12" s="161">
        <v>0.28731214295524149</v>
      </c>
      <c r="O12" s="173" t="s">
        <v>177</v>
      </c>
    </row>
    <row r="13" spans="2:15" x14ac:dyDescent="0.2">
      <c r="B13" s="19" t="s">
        <v>173</v>
      </c>
      <c r="C13" s="216">
        <v>113420190</v>
      </c>
      <c r="D13" s="215">
        <v>108930202</v>
      </c>
      <c r="E13" s="216">
        <v>103094729</v>
      </c>
      <c r="F13" s="216">
        <v>93115693</v>
      </c>
      <c r="G13" s="237">
        <v>97496417</v>
      </c>
      <c r="H13" s="216">
        <v>94280669</v>
      </c>
      <c r="I13" s="216">
        <v>89702599</v>
      </c>
      <c r="J13" s="216">
        <v>94755055</v>
      </c>
      <c r="K13" s="216">
        <v>107957127.84999999</v>
      </c>
      <c r="L13" s="230">
        <v>5.6324517294477952</v>
      </c>
      <c r="M13" s="230">
        <v>13.93284303182101</v>
      </c>
      <c r="N13" s="162">
        <v>40.066782224923934</v>
      </c>
      <c r="O13" s="162"/>
    </row>
    <row r="14" spans="2:15" x14ac:dyDescent="0.2">
      <c r="B14" s="17" t="s">
        <v>174</v>
      </c>
      <c r="C14" s="215">
        <v>48565882</v>
      </c>
      <c r="D14" s="215">
        <v>61552941</v>
      </c>
      <c r="E14" s="215">
        <v>59429681</v>
      </c>
      <c r="F14" s="215">
        <v>58246665</v>
      </c>
      <c r="G14" s="236">
        <v>61440961</v>
      </c>
      <c r="H14" s="215">
        <v>59515874</v>
      </c>
      <c r="I14" s="215">
        <v>54010845</v>
      </c>
      <c r="J14" s="215">
        <v>59110932</v>
      </c>
      <c r="K14" s="215">
        <v>69320270.590000004</v>
      </c>
      <c r="L14" s="229">
        <v>9.44270997447172</v>
      </c>
      <c r="M14" s="229">
        <v>17.271488865754982</v>
      </c>
      <c r="N14" s="161">
        <v>25.727251556390208</v>
      </c>
      <c r="O14" s="161"/>
    </row>
    <row r="15" spans="2:15" ht="15" x14ac:dyDescent="0.2">
      <c r="B15" s="17" t="s">
        <v>188</v>
      </c>
      <c r="C15" s="215">
        <v>1894052</v>
      </c>
      <c r="D15" s="215">
        <v>1272563</v>
      </c>
      <c r="E15" s="215">
        <v>1581450</v>
      </c>
      <c r="F15" s="215">
        <v>2096528</v>
      </c>
      <c r="G15" s="236">
        <v>1335000</v>
      </c>
      <c r="H15" s="215">
        <v>1314000</v>
      </c>
      <c r="I15" s="215">
        <v>1182500</v>
      </c>
      <c r="J15" s="215" t="s">
        <v>175</v>
      </c>
      <c r="K15" s="215" t="s">
        <v>175</v>
      </c>
      <c r="L15" s="229" t="s">
        <v>3</v>
      </c>
      <c r="M15" s="229" t="s">
        <v>3</v>
      </c>
      <c r="N15" s="161" t="s">
        <v>3</v>
      </c>
      <c r="O15" s="173" t="s">
        <v>177</v>
      </c>
    </row>
    <row r="16" spans="2:15" x14ac:dyDescent="0.2">
      <c r="B16" s="91" t="s">
        <v>22</v>
      </c>
      <c r="C16" s="238">
        <v>250328673</v>
      </c>
      <c r="D16" s="238">
        <v>244935629.42000002</v>
      </c>
      <c r="E16" s="238">
        <v>264781883.67000002</v>
      </c>
      <c r="F16" s="238">
        <v>239059144.19999999</v>
      </c>
      <c r="G16" s="239">
        <v>261856837.26999998</v>
      </c>
      <c r="H16" s="238">
        <v>257599527.5</v>
      </c>
      <c r="I16" s="238">
        <v>251630399.18333334</v>
      </c>
      <c r="J16" s="238">
        <v>253186503.71000001</v>
      </c>
      <c r="K16" s="238">
        <v>269442969.60000002</v>
      </c>
      <c r="L16" s="231">
        <v>0.61840879787061087</v>
      </c>
      <c r="M16" s="231">
        <v>6.4207474141750387</v>
      </c>
      <c r="N16" s="232"/>
      <c r="O16" s="232"/>
    </row>
    <row r="17" spans="2:15" x14ac:dyDescent="0.2">
      <c r="B17" s="100" t="s">
        <v>176</v>
      </c>
      <c r="C17" s="240">
        <v>281619757.125</v>
      </c>
      <c r="D17" s="240">
        <v>275797518.72692001</v>
      </c>
      <c r="E17" s="240">
        <v>298409182.89609003</v>
      </c>
      <c r="F17" s="240">
        <v>266550945.78299999</v>
      </c>
      <c r="G17" s="241">
        <v>288828091.50880998</v>
      </c>
      <c r="H17" s="240">
        <v>282586681.66750002</v>
      </c>
      <c r="I17" s="240">
        <v>277045069.50085002</v>
      </c>
      <c r="J17" s="240">
        <v>273694610.51051003</v>
      </c>
      <c r="K17" s="240">
        <v>269442969.60000002</v>
      </c>
      <c r="L17" s="233">
        <v>-1.2093552129898903</v>
      </c>
      <c r="M17" s="233">
        <v>-1.5534251487742532</v>
      </c>
      <c r="N17" s="234"/>
      <c r="O17" s="234"/>
    </row>
    <row r="18" spans="2:15" x14ac:dyDescent="0.2">
      <c r="B18" s="21"/>
      <c r="C18" s="22"/>
      <c r="D18" s="22"/>
      <c r="E18" s="23"/>
      <c r="F18" s="23"/>
      <c r="G18" s="23"/>
      <c r="H18" s="24"/>
      <c r="I18" s="47"/>
    </row>
    <row r="19" spans="2:15" x14ac:dyDescent="0.2">
      <c r="B19" s="21"/>
      <c r="C19" s="22"/>
      <c r="D19" s="22"/>
      <c r="E19" s="23"/>
      <c r="F19" s="23"/>
      <c r="G19" s="23"/>
      <c r="H19" s="24"/>
      <c r="I19" s="47"/>
    </row>
    <row r="20" spans="2:15" x14ac:dyDescent="0.2">
      <c r="B20" s="21"/>
      <c r="C20" s="22"/>
      <c r="D20" s="22"/>
      <c r="E20" s="22"/>
      <c r="F20" s="22"/>
      <c r="G20" s="22"/>
      <c r="H20" s="32"/>
      <c r="I20" s="33"/>
    </row>
    <row r="21" spans="2:15" x14ac:dyDescent="0.2">
      <c r="B21" s="21"/>
      <c r="C21" s="22"/>
      <c r="D21" s="22"/>
      <c r="E21" s="22"/>
      <c r="F21" s="22"/>
      <c r="G21" s="22"/>
      <c r="H21" s="32"/>
      <c r="I21" s="33"/>
    </row>
    <row r="22" spans="2:15" x14ac:dyDescent="0.2">
      <c r="B22" s="21"/>
      <c r="C22" s="22"/>
      <c r="D22" s="22"/>
      <c r="E22" s="22"/>
      <c r="F22" s="22"/>
      <c r="G22" s="22"/>
      <c r="H22" s="32"/>
      <c r="I22" s="33"/>
    </row>
    <row r="23" spans="2:15" x14ac:dyDescent="0.2">
      <c r="B23" s="43" t="s">
        <v>9</v>
      </c>
      <c r="C23" s="44"/>
      <c r="D23" s="44"/>
      <c r="E23" s="44"/>
      <c r="F23" s="44"/>
      <c r="G23" s="44"/>
      <c r="H23" s="45"/>
      <c r="I23" s="44"/>
      <c r="J23" s="46"/>
      <c r="K23" s="46"/>
      <c r="L23" s="46"/>
    </row>
    <row r="24" spans="2:15" x14ac:dyDescent="0.2">
      <c r="B24" s="2" t="s">
        <v>179</v>
      </c>
    </row>
    <row r="25" spans="2:15" x14ac:dyDescent="0.2">
      <c r="B25" s="171" t="s">
        <v>180</v>
      </c>
    </row>
    <row r="26" spans="2:15" x14ac:dyDescent="0.2">
      <c r="B26" s="2" t="s">
        <v>181</v>
      </c>
    </row>
    <row r="27" spans="2:15" x14ac:dyDescent="0.2">
      <c r="B27" s="171" t="s">
        <v>182</v>
      </c>
    </row>
    <row r="28" spans="2:15" x14ac:dyDescent="0.2">
      <c r="B28" s="2" t="s">
        <v>183</v>
      </c>
    </row>
    <row r="29" spans="2:15" x14ac:dyDescent="0.2">
      <c r="B29" s="171" t="s">
        <v>184</v>
      </c>
    </row>
    <row r="30" spans="2:15" x14ac:dyDescent="0.2">
      <c r="B30" s="227" t="s">
        <v>185</v>
      </c>
    </row>
  </sheetData>
  <mergeCells count="10">
    <mergeCell ref="B5:C5"/>
    <mergeCell ref="D5:H5"/>
    <mergeCell ref="B6:C6"/>
    <mergeCell ref="D6:H6"/>
    <mergeCell ref="B1:C1"/>
    <mergeCell ref="D1:H1"/>
    <mergeCell ref="B2:C2"/>
    <mergeCell ref="D2:H4"/>
    <mergeCell ref="B3:C3"/>
    <mergeCell ref="B4:C4"/>
  </mergeCells>
  <hyperlinks>
    <hyperlink ref="O10" location="T.6.10!B25" display="vedi" xr:uid="{4E22783E-1434-4744-8E93-292B83B4C30A}"/>
    <hyperlink ref="O12" location="T.6.10!B27" display="vedi" xr:uid="{C96CA86D-7783-446E-A483-AD3321CAACFE}"/>
    <hyperlink ref="O15" location="T.6.10!B29" display="vedi" xr:uid="{9B17A9B5-800E-4AC4-8A7D-EFBD4176B4E1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9FD45-0111-4996-AA2D-65DFE2EA53D3}">
  <sheetPr>
    <tabColor rgb="FFA4CCCC"/>
  </sheetPr>
  <dimension ref="B1:O38"/>
  <sheetViews>
    <sheetView workbookViewId="0">
      <selection activeCell="A41" sqref="A41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14062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69"/>
      <c r="C1" s="270"/>
      <c r="D1" s="271" t="str">
        <f>Indice!B24</f>
        <v>F.6.3</v>
      </c>
      <c r="E1" s="272"/>
      <c r="F1" s="272"/>
      <c r="G1" s="272"/>
      <c r="H1" s="273"/>
    </row>
    <row r="2" spans="2:11" ht="18" customHeight="1" x14ac:dyDescent="0.2">
      <c r="B2" s="274" t="s">
        <v>266</v>
      </c>
      <c r="C2" s="274"/>
      <c r="D2" s="275" t="str">
        <f>Indice!D24</f>
        <v>Andamento delle erogazioni delle Fondazioni Bancarie italiane per il Settore Arte, Attività e Beni culturali e totali</v>
      </c>
      <c r="E2" s="276"/>
      <c r="F2" s="276"/>
      <c r="G2" s="276"/>
      <c r="H2" s="277"/>
    </row>
    <row r="3" spans="2:11" ht="18" customHeight="1" x14ac:dyDescent="0.2">
      <c r="B3" s="259" t="str">
        <f>Indice!F24</f>
        <v>Italia</v>
      </c>
      <c r="C3" s="259"/>
      <c r="D3" s="278"/>
      <c r="E3" s="279"/>
      <c r="F3" s="279"/>
      <c r="G3" s="279"/>
      <c r="H3" s="280"/>
    </row>
    <row r="4" spans="2:11" ht="15.75" customHeight="1" x14ac:dyDescent="0.2">
      <c r="B4" s="259" t="str">
        <f>Indice!E24</f>
        <v>erogazioni FOB</v>
      </c>
      <c r="C4" s="259"/>
      <c r="D4" s="281"/>
      <c r="E4" s="282"/>
      <c r="F4" s="282"/>
      <c r="G4" s="282"/>
      <c r="H4" s="283"/>
    </row>
    <row r="5" spans="2:11" ht="15.75" customHeight="1" x14ac:dyDescent="0.2">
      <c r="B5" s="259" t="str">
        <f>Indice!G24</f>
        <v>Anno</v>
      </c>
      <c r="C5" s="259"/>
      <c r="D5" s="260" t="s">
        <v>192</v>
      </c>
      <c r="E5" s="261"/>
      <c r="F5" s="261"/>
      <c r="G5" s="261"/>
      <c r="H5" s="262"/>
    </row>
    <row r="6" spans="2:11" ht="56.25" customHeight="1" x14ac:dyDescent="0.2">
      <c r="B6" s="317" t="str">
        <f>Indice!H24</f>
        <v>2012|2013|2014|2015|2016|2017|2018|2019|2020|2021|2022|</v>
      </c>
      <c r="C6" s="318"/>
      <c r="D6" s="265" t="s">
        <v>269</v>
      </c>
      <c r="E6" s="266"/>
      <c r="F6" s="266"/>
      <c r="G6" s="266"/>
      <c r="H6" s="267"/>
    </row>
    <row r="7" spans="2:11" x14ac:dyDescent="0.2">
      <c r="H7" s="71"/>
      <c r="I7" s="72"/>
      <c r="J7" s="72"/>
      <c r="K7" s="72"/>
    </row>
    <row r="8" spans="2:11" x14ac:dyDescent="0.2">
      <c r="H8" s="72"/>
      <c r="I8" s="72"/>
      <c r="J8" s="72"/>
      <c r="K8" s="72"/>
    </row>
    <row r="9" spans="2:11" x14ac:dyDescent="0.2">
      <c r="H9" s="72"/>
      <c r="I9" s="72"/>
      <c r="J9" s="72"/>
      <c r="K9" s="72"/>
    </row>
    <row r="10" spans="2:11" x14ac:dyDescent="0.2">
      <c r="H10" s="72"/>
      <c r="I10" s="72"/>
      <c r="J10" s="72"/>
      <c r="K10" s="72"/>
    </row>
    <row r="11" spans="2:11" x14ac:dyDescent="0.2">
      <c r="H11" s="72"/>
      <c r="I11" s="72"/>
      <c r="J11" s="72"/>
      <c r="K11" s="72"/>
    </row>
    <row r="12" spans="2:11" x14ac:dyDescent="0.2">
      <c r="H12" s="72"/>
      <c r="I12" s="72"/>
      <c r="J12" s="72"/>
      <c r="K12" s="72"/>
    </row>
    <row r="13" spans="2:11" x14ac:dyDescent="0.2">
      <c r="H13" s="72"/>
      <c r="I13" s="72"/>
      <c r="J13" s="72"/>
      <c r="K13" s="72"/>
    </row>
    <row r="14" spans="2:11" x14ac:dyDescent="0.2">
      <c r="H14" s="72"/>
      <c r="I14" s="72"/>
      <c r="J14" s="72"/>
      <c r="K14" s="72"/>
    </row>
    <row r="15" spans="2:11" x14ac:dyDescent="0.2">
      <c r="H15" s="72"/>
      <c r="I15" s="72"/>
      <c r="J15" s="72"/>
      <c r="K15" s="72"/>
    </row>
    <row r="16" spans="2:11" x14ac:dyDescent="0.2">
      <c r="H16" s="72"/>
      <c r="I16" s="72"/>
      <c r="J16" s="72"/>
      <c r="K16" s="72"/>
    </row>
    <row r="17" spans="2:11" x14ac:dyDescent="0.2">
      <c r="H17" s="72"/>
      <c r="I17" s="72"/>
      <c r="J17" s="72"/>
      <c r="K17" s="72"/>
    </row>
    <row r="18" spans="2:11" x14ac:dyDescent="0.2">
      <c r="H18" s="72"/>
      <c r="I18" s="72"/>
      <c r="J18" s="72"/>
      <c r="K18" s="72"/>
    </row>
    <row r="19" spans="2:11" x14ac:dyDescent="0.2">
      <c r="H19" s="72"/>
      <c r="I19" s="72"/>
      <c r="J19" s="72"/>
      <c r="K19" s="72"/>
    </row>
    <row r="20" spans="2:11" x14ac:dyDescent="0.2">
      <c r="H20" s="72"/>
      <c r="I20" s="72"/>
      <c r="J20" s="72"/>
      <c r="K20" s="72"/>
    </row>
    <row r="21" spans="2:11" ht="72" customHeight="1" x14ac:dyDescent="0.2">
      <c r="B21" s="13"/>
      <c r="C21" s="13"/>
    </row>
    <row r="22" spans="2:11" ht="72" customHeight="1" x14ac:dyDescent="0.2">
      <c r="B22" s="48"/>
      <c r="C22" s="48"/>
    </row>
    <row r="23" spans="2:11" ht="38.25" customHeight="1" thickBot="1" x14ac:dyDescent="0.25">
      <c r="B23" s="131" t="s">
        <v>127</v>
      </c>
      <c r="C23" s="181" t="s">
        <v>190</v>
      </c>
      <c r="D23" s="181" t="s">
        <v>191</v>
      </c>
      <c r="E23" s="182" t="s">
        <v>189</v>
      </c>
    </row>
    <row r="24" spans="2:11" ht="13.5" thickTop="1" x14ac:dyDescent="0.2">
      <c r="B24" s="174">
        <v>2012</v>
      </c>
      <c r="C24" s="134">
        <v>965.8</v>
      </c>
      <c r="D24" s="134">
        <v>305.3</v>
      </c>
      <c r="E24" s="176">
        <v>0.31611099606543802</v>
      </c>
      <c r="F24" s="22"/>
      <c r="G24" s="23"/>
      <c r="H24" s="24"/>
      <c r="I24" s="25"/>
      <c r="J24" s="25"/>
      <c r="K24" s="47"/>
    </row>
    <row r="25" spans="2:11" x14ac:dyDescent="0.2">
      <c r="B25" s="174">
        <v>2013</v>
      </c>
      <c r="C25" s="134">
        <v>884.8</v>
      </c>
      <c r="D25" s="134">
        <v>269.2</v>
      </c>
      <c r="E25" s="176">
        <v>0.30424954792043402</v>
      </c>
      <c r="F25" s="22"/>
      <c r="G25" s="23"/>
      <c r="H25" s="24"/>
      <c r="I25" s="25"/>
      <c r="J25" s="25"/>
      <c r="K25" s="47"/>
    </row>
    <row r="26" spans="2:11" x14ac:dyDescent="0.2">
      <c r="B26" s="174">
        <v>2014</v>
      </c>
      <c r="C26" s="134">
        <v>911.9</v>
      </c>
      <c r="D26" s="134">
        <v>272.8</v>
      </c>
      <c r="E26" s="176">
        <v>0.29915560916767192</v>
      </c>
      <c r="F26" s="22"/>
      <c r="G26" s="23"/>
      <c r="H26" s="24"/>
      <c r="I26" s="25"/>
      <c r="J26" s="25"/>
      <c r="K26" s="47"/>
    </row>
    <row r="27" spans="2:11" x14ac:dyDescent="0.2">
      <c r="B27" s="174">
        <v>2015</v>
      </c>
      <c r="C27" s="134">
        <v>936.7</v>
      </c>
      <c r="D27" s="134">
        <v>280.10000000000002</v>
      </c>
      <c r="E27" s="176">
        <v>0.29902850432368955</v>
      </c>
      <c r="F27" s="22"/>
      <c r="G27" s="23"/>
      <c r="H27" s="24"/>
      <c r="I27" s="25"/>
      <c r="J27" s="25"/>
      <c r="K27" s="47"/>
    </row>
    <row r="28" spans="2:11" x14ac:dyDescent="0.2">
      <c r="B28" s="174">
        <v>2016</v>
      </c>
      <c r="C28" s="134">
        <v>1030.7</v>
      </c>
      <c r="D28" s="134">
        <v>260.89999999999998</v>
      </c>
      <c r="E28" s="176">
        <v>0.25312894149607063</v>
      </c>
      <c r="F28" s="22"/>
      <c r="G28" s="23"/>
      <c r="H28" s="24"/>
      <c r="I28" s="25"/>
      <c r="J28" s="25"/>
      <c r="K28" s="47"/>
    </row>
    <row r="29" spans="2:11" x14ac:dyDescent="0.2">
      <c r="B29" s="174">
        <v>2017</v>
      </c>
      <c r="C29" s="134">
        <v>984.6</v>
      </c>
      <c r="D29" s="134">
        <v>236.9</v>
      </c>
      <c r="E29" s="176">
        <v>0.24060532195815559</v>
      </c>
      <c r="F29" s="22"/>
      <c r="G29" s="23"/>
      <c r="H29" s="24"/>
      <c r="I29" s="25"/>
      <c r="J29" s="25"/>
      <c r="K29" s="47"/>
    </row>
    <row r="30" spans="2:11" x14ac:dyDescent="0.2">
      <c r="B30" s="174">
        <v>2018</v>
      </c>
      <c r="C30" s="134">
        <v>1024.5999999999999</v>
      </c>
      <c r="D30" s="134">
        <v>255.9</v>
      </c>
      <c r="E30" s="176">
        <v>0.24975600234237755</v>
      </c>
      <c r="F30" s="22"/>
      <c r="G30" s="23"/>
      <c r="H30" s="24"/>
      <c r="I30" s="25"/>
      <c r="J30" s="25"/>
      <c r="K30" s="47"/>
    </row>
    <row r="31" spans="2:11" x14ac:dyDescent="0.2">
      <c r="B31" s="174">
        <v>2019</v>
      </c>
      <c r="C31" s="134">
        <v>910.6</v>
      </c>
      <c r="D31" s="134">
        <v>240.6</v>
      </c>
      <c r="E31" s="176">
        <v>0.26422139248846915</v>
      </c>
      <c r="F31" s="22"/>
      <c r="G31" s="23"/>
      <c r="H31" s="24"/>
      <c r="I31" s="25"/>
      <c r="J31" s="25"/>
      <c r="K31" s="47"/>
    </row>
    <row r="32" spans="2:11" x14ac:dyDescent="0.2">
      <c r="B32" s="174">
        <v>2020</v>
      </c>
      <c r="C32" s="134">
        <v>949.9</v>
      </c>
      <c r="D32" s="134">
        <v>220.4</v>
      </c>
      <c r="E32" s="176">
        <v>0.23202442362353934</v>
      </c>
      <c r="F32" s="22"/>
      <c r="G32" s="22"/>
      <c r="H32" s="32"/>
      <c r="I32" s="27"/>
      <c r="J32" s="27"/>
      <c r="K32" s="33"/>
    </row>
    <row r="33" spans="2:15" x14ac:dyDescent="0.2">
      <c r="B33" s="174">
        <v>2021</v>
      </c>
      <c r="C33" s="134">
        <v>914</v>
      </c>
      <c r="D33" s="134">
        <v>245.5</v>
      </c>
      <c r="E33" s="176">
        <v>0.26859956236323851</v>
      </c>
      <c r="F33" s="22"/>
      <c r="G33" s="22"/>
      <c r="H33" s="32"/>
      <c r="I33" s="27"/>
      <c r="J33" s="27"/>
      <c r="K33" s="33"/>
    </row>
    <row r="34" spans="2:15" x14ac:dyDescent="0.2">
      <c r="B34" s="175">
        <v>2022</v>
      </c>
      <c r="C34" s="183">
        <v>962.2</v>
      </c>
      <c r="D34" s="183">
        <v>246.9</v>
      </c>
      <c r="E34" s="177">
        <v>0.25659945957181457</v>
      </c>
      <c r="F34" s="22"/>
      <c r="G34" s="22"/>
      <c r="H34" s="32"/>
      <c r="I34" s="27"/>
      <c r="J34" s="27"/>
      <c r="K34" s="33"/>
    </row>
    <row r="35" spans="2:15" x14ac:dyDescent="0.2">
      <c r="B35" s="178"/>
      <c r="C35" s="179"/>
      <c r="D35" s="179"/>
      <c r="E35" s="180"/>
      <c r="F35" s="22"/>
      <c r="G35" s="22"/>
      <c r="H35" s="32"/>
      <c r="I35" s="27"/>
      <c r="J35" s="27"/>
      <c r="K35" s="33"/>
    </row>
    <row r="36" spans="2:15" x14ac:dyDescent="0.2">
      <c r="B36" s="43" t="s">
        <v>9</v>
      </c>
      <c r="C36" s="44"/>
      <c r="D36" s="44"/>
      <c r="E36" s="44"/>
      <c r="F36" s="44"/>
      <c r="G36" s="44"/>
      <c r="H36" s="45"/>
      <c r="I36" s="44"/>
      <c r="J36" s="44"/>
      <c r="K36" s="44"/>
      <c r="L36" s="46"/>
      <c r="M36" s="46"/>
      <c r="N36" s="46"/>
      <c r="O36" s="46"/>
    </row>
    <row r="37" spans="2:15" ht="20.25" customHeight="1" x14ac:dyDescent="0.2">
      <c r="B37" s="286" t="s">
        <v>275</v>
      </c>
      <c r="C37" s="286"/>
      <c r="D37" s="286"/>
      <c r="E37" s="286"/>
      <c r="F37" s="286"/>
      <c r="G37" s="286"/>
      <c r="H37" s="286"/>
    </row>
    <row r="38" spans="2:15" x14ac:dyDescent="0.2">
      <c r="B38" s="340" t="s">
        <v>276</v>
      </c>
    </row>
  </sheetData>
  <mergeCells count="11">
    <mergeCell ref="B5:C5"/>
    <mergeCell ref="D5:H5"/>
    <mergeCell ref="B6:C6"/>
    <mergeCell ref="D6:H6"/>
    <mergeCell ref="B37:H37"/>
    <mergeCell ref="B1:C1"/>
    <mergeCell ref="D1:H1"/>
    <mergeCell ref="B2:C2"/>
    <mergeCell ref="D2:H4"/>
    <mergeCell ref="B3:C3"/>
    <mergeCell ref="B4:C4"/>
  </mergeCells>
  <hyperlinks>
    <hyperlink ref="B38" location="F.6.3!A1" display="https://www.acri.it/rapporto_annuale//" xr:uid="{96603055-AAD0-44A9-9BB8-AAFF94582F3D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20BD5-9737-477F-B93E-8112EC5FA104}">
  <sheetPr>
    <tabColor rgb="FFA4CCCC"/>
    <pageSetUpPr autoPageBreaks="0"/>
  </sheetPr>
  <dimension ref="B1:S42"/>
  <sheetViews>
    <sheetView showGridLines="0" tabSelected="1" topLeftCell="A10" zoomScale="85" zoomScaleNormal="85" workbookViewId="0">
      <selection activeCell="B42" sqref="B42"/>
    </sheetView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Indice!B25</f>
        <v>T.6.11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Indice!D25</f>
        <v>Totale delle spese consolidate per la cultura della Pubblica Amministrazione in rapporto al PIL regionale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Indice!F25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Indice!E25</f>
        <v>Spese cultura, PIL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59" t="str">
        <f>Indice!G25</f>
        <v>Regione</v>
      </c>
      <c r="C5" s="259"/>
      <c r="D5" s="324" t="s">
        <v>226</v>
      </c>
      <c r="E5" s="325"/>
      <c r="F5" s="325"/>
      <c r="G5" s="325"/>
      <c r="H5" s="326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Indice!H25</f>
        <v>2019|2020|2021|</v>
      </c>
      <c r="C6" s="264"/>
      <c r="D6" s="265" t="s">
        <v>270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48"/>
      <c r="Q7" s="48"/>
      <c r="R7" s="48"/>
      <c r="S7" s="48"/>
    </row>
    <row r="8" spans="2:19" s="63" customFormat="1" ht="19.5" customHeight="1" x14ac:dyDescent="0.2">
      <c r="B8" s="319" t="s">
        <v>213</v>
      </c>
      <c r="C8" s="313" t="s">
        <v>214</v>
      </c>
      <c r="D8" s="328"/>
      <c r="E8" s="329"/>
      <c r="F8" s="330" t="s">
        <v>215</v>
      </c>
      <c r="G8" s="328"/>
      <c r="H8" s="329"/>
      <c r="I8" s="330" t="s">
        <v>249</v>
      </c>
      <c r="J8" s="328"/>
      <c r="K8" s="331"/>
    </row>
    <row r="9" spans="2:19" ht="45.75" customHeight="1" thickBot="1" x14ac:dyDescent="0.25">
      <c r="B9" s="320"/>
      <c r="C9" s="153">
        <v>2019</v>
      </c>
      <c r="D9" s="184">
        <v>2020</v>
      </c>
      <c r="E9" s="154">
        <v>2021</v>
      </c>
      <c r="F9" s="155">
        <v>2019</v>
      </c>
      <c r="G9" s="154">
        <v>2020</v>
      </c>
      <c r="H9" s="155">
        <v>2021</v>
      </c>
      <c r="I9" s="154">
        <v>2019</v>
      </c>
      <c r="J9" s="155">
        <v>2020</v>
      </c>
      <c r="K9" s="185">
        <v>2021</v>
      </c>
      <c r="L9" s="2"/>
      <c r="M9" s="2"/>
      <c r="N9" s="2"/>
      <c r="O9" s="2"/>
      <c r="P9" s="2"/>
      <c r="Q9" s="2"/>
    </row>
    <row r="10" spans="2:19" ht="13.5" thickTop="1" x14ac:dyDescent="0.2">
      <c r="B10" s="16" t="s">
        <v>11</v>
      </c>
      <c r="C10" s="141">
        <v>587.59510999999998</v>
      </c>
      <c r="D10" s="141">
        <v>623.00162999999998</v>
      </c>
      <c r="E10" s="141">
        <v>658.29073999999991</v>
      </c>
      <c r="F10" s="141">
        <v>137941.29999999999</v>
      </c>
      <c r="G10" s="141">
        <v>126898.3</v>
      </c>
      <c r="H10" s="142">
        <v>139150.5</v>
      </c>
      <c r="I10" s="141">
        <v>0.42597475157911374</v>
      </c>
      <c r="J10" s="141">
        <v>0.49094560762437323</v>
      </c>
      <c r="K10" s="186">
        <v>0.47307824262219678</v>
      </c>
      <c r="L10" s="2"/>
      <c r="M10" s="2"/>
      <c r="N10" s="2"/>
      <c r="O10" s="2"/>
      <c r="P10" s="2"/>
      <c r="Q10" s="2"/>
    </row>
    <row r="11" spans="2:19" x14ac:dyDescent="0.2">
      <c r="B11" s="17" t="s">
        <v>193</v>
      </c>
      <c r="C11" s="144">
        <v>57.228520000000003</v>
      </c>
      <c r="D11" s="144">
        <v>61.310369999999999</v>
      </c>
      <c r="E11" s="144">
        <v>65.071430000000007</v>
      </c>
      <c r="F11" s="144">
        <v>4868.7</v>
      </c>
      <c r="G11" s="144">
        <v>4460.2</v>
      </c>
      <c r="H11" s="145">
        <v>4780.3999999999996</v>
      </c>
      <c r="I11" s="144">
        <v>1.1754373857497895</v>
      </c>
      <c r="J11" s="144">
        <v>1.3746103313752747</v>
      </c>
      <c r="K11" s="186">
        <v>1.361213078403481</v>
      </c>
      <c r="L11" s="2"/>
      <c r="M11" s="2"/>
      <c r="N11" s="2"/>
      <c r="O11" s="2"/>
      <c r="P11" s="2"/>
      <c r="Q11" s="2"/>
    </row>
    <row r="12" spans="2:19" x14ac:dyDescent="0.2">
      <c r="B12" s="18" t="s">
        <v>194</v>
      </c>
      <c r="C12" s="146">
        <v>1233.8364999999999</v>
      </c>
      <c r="D12" s="146">
        <v>1273.7845</v>
      </c>
      <c r="E12" s="146">
        <v>1390.5792799999999</v>
      </c>
      <c r="F12" s="146">
        <v>399793.2</v>
      </c>
      <c r="G12" s="146">
        <v>375034.6</v>
      </c>
      <c r="H12" s="147">
        <v>416318.7</v>
      </c>
      <c r="I12" s="146">
        <v>0.30861868085800359</v>
      </c>
      <c r="J12" s="146">
        <v>0.33964452879814294</v>
      </c>
      <c r="K12" s="186">
        <v>0.33401797228901797</v>
      </c>
      <c r="L12" s="2"/>
      <c r="M12" s="2"/>
      <c r="N12" s="2"/>
      <c r="O12" s="2"/>
      <c r="P12" s="2"/>
      <c r="Q12" s="2"/>
    </row>
    <row r="13" spans="2:19" x14ac:dyDescent="0.2">
      <c r="B13" s="18" t="s">
        <v>195</v>
      </c>
      <c r="C13" s="146">
        <v>670.63867000000005</v>
      </c>
      <c r="D13" s="146">
        <v>692.71073000000001</v>
      </c>
      <c r="E13" s="146">
        <v>772.33431999999993</v>
      </c>
      <c r="F13" s="146">
        <v>166519.29999999999</v>
      </c>
      <c r="G13" s="146">
        <v>152713.70000000001</v>
      </c>
      <c r="H13" s="147">
        <v>168121.4</v>
      </c>
      <c r="I13" s="146">
        <v>0.40273930409267877</v>
      </c>
      <c r="J13" s="146">
        <v>0.45360090810451192</v>
      </c>
      <c r="K13" s="186">
        <v>0.45939084494894761</v>
      </c>
      <c r="L13" s="2"/>
      <c r="M13" s="2"/>
      <c r="N13" s="2"/>
      <c r="O13" s="2"/>
      <c r="P13" s="2"/>
      <c r="Q13" s="2"/>
    </row>
    <row r="14" spans="2:19" x14ac:dyDescent="0.2">
      <c r="B14" s="18" t="s">
        <v>196</v>
      </c>
      <c r="C14" s="146">
        <v>341.71608000000003</v>
      </c>
      <c r="D14" s="146">
        <v>345.85629</v>
      </c>
      <c r="E14" s="146">
        <v>355.56333999999998</v>
      </c>
      <c r="F14" s="146">
        <v>39306.199999999997</v>
      </c>
      <c r="G14" s="146">
        <v>36628.5</v>
      </c>
      <c r="H14" s="147">
        <v>40453.5</v>
      </c>
      <c r="I14" s="146">
        <v>0.86936941245910337</v>
      </c>
      <c r="J14" s="146">
        <v>0.94422728203448125</v>
      </c>
      <c r="K14" s="186">
        <v>0.87894332999616831</v>
      </c>
      <c r="L14" s="2"/>
      <c r="M14" s="2"/>
      <c r="N14" s="2"/>
      <c r="O14" s="2"/>
      <c r="P14" s="2"/>
      <c r="Q14" s="2"/>
    </row>
    <row r="15" spans="2:19" x14ac:dyDescent="0.2">
      <c r="B15" s="18" t="s">
        <v>197</v>
      </c>
      <c r="C15" s="146">
        <v>223.52448000000001</v>
      </c>
      <c r="D15" s="146">
        <v>214.64956999999998</v>
      </c>
      <c r="E15" s="146">
        <v>264.22617000000002</v>
      </c>
      <c r="F15" s="146">
        <v>50237</v>
      </c>
      <c r="G15" s="146">
        <v>45421.7</v>
      </c>
      <c r="H15" s="147">
        <v>49562.5</v>
      </c>
      <c r="I15" s="146">
        <v>0.44493994466230075</v>
      </c>
      <c r="J15" s="146">
        <v>0.47257053346748357</v>
      </c>
      <c r="K15" s="186">
        <v>0.5331171147540984</v>
      </c>
      <c r="L15" s="2"/>
      <c r="M15" s="2"/>
      <c r="N15" s="2"/>
      <c r="O15" s="2"/>
      <c r="P15" s="2"/>
      <c r="Q15" s="2"/>
    </row>
    <row r="16" spans="2:19" x14ac:dyDescent="0.2">
      <c r="B16" s="18" t="s">
        <v>198</v>
      </c>
      <c r="C16" s="146">
        <v>692.88621999999998</v>
      </c>
      <c r="D16" s="146">
        <v>711.99084999999991</v>
      </c>
      <c r="E16" s="146">
        <v>743.12609999999995</v>
      </c>
      <c r="F16" s="146">
        <v>163052.20000000001</v>
      </c>
      <c r="G16" s="146">
        <v>152319.1</v>
      </c>
      <c r="H16" s="147">
        <v>168250.5</v>
      </c>
      <c r="I16" s="146">
        <v>0.42494748307597191</v>
      </c>
      <c r="J16" s="146">
        <v>0.46743372958479917</v>
      </c>
      <c r="K16" s="186">
        <v>0.44167839025738409</v>
      </c>
      <c r="L16" s="2"/>
      <c r="M16" s="2"/>
      <c r="N16" s="2"/>
      <c r="O16" s="2"/>
      <c r="P16" s="2"/>
      <c r="Q16" s="2"/>
    </row>
    <row r="17" spans="2:19" x14ac:dyDescent="0.2">
      <c r="B17" s="18" t="s">
        <v>199</v>
      </c>
      <c r="C17" s="146">
        <v>637.71113000000003</v>
      </c>
      <c r="D17" s="146">
        <v>659.37375999999995</v>
      </c>
      <c r="E17" s="146">
        <v>695.83615999999995</v>
      </c>
      <c r="F17" s="146">
        <v>122179</v>
      </c>
      <c r="G17" s="146">
        <v>107993.60000000001</v>
      </c>
      <c r="H17" s="147">
        <v>118681.2</v>
      </c>
      <c r="I17" s="146">
        <v>0.5219482316928441</v>
      </c>
      <c r="J17" s="146">
        <v>0.61056744103354266</v>
      </c>
      <c r="K17" s="186">
        <v>0.58630698038105444</v>
      </c>
      <c r="L17" s="2"/>
      <c r="M17" s="2"/>
      <c r="N17" s="2"/>
      <c r="O17" s="2"/>
      <c r="P17" s="2"/>
      <c r="Q17" s="2"/>
    </row>
    <row r="18" spans="2:19" x14ac:dyDescent="0.2">
      <c r="B18" s="18" t="s">
        <v>200</v>
      </c>
      <c r="C18" s="146">
        <v>153.25620000000001</v>
      </c>
      <c r="D18" s="146">
        <v>162.08879999999999</v>
      </c>
      <c r="E18" s="146">
        <v>163.47072</v>
      </c>
      <c r="F18" s="146">
        <v>22978.7</v>
      </c>
      <c r="G18" s="146">
        <v>21085.4</v>
      </c>
      <c r="H18" s="147">
        <v>23057.4</v>
      </c>
      <c r="I18" s="146">
        <v>0.66694895707764146</v>
      </c>
      <c r="J18" s="146">
        <v>0.76872527910307598</v>
      </c>
      <c r="K18" s="186">
        <v>0.70897291108277594</v>
      </c>
      <c r="L18" s="2"/>
      <c r="M18" s="2"/>
      <c r="N18" s="2"/>
      <c r="O18" s="2"/>
      <c r="P18" s="2"/>
      <c r="Q18" s="2"/>
    </row>
    <row r="19" spans="2:19" x14ac:dyDescent="0.2">
      <c r="B19" s="18" t="s">
        <v>201</v>
      </c>
      <c r="C19" s="146">
        <v>276.54745000000003</v>
      </c>
      <c r="D19" s="146">
        <v>308.08106999999995</v>
      </c>
      <c r="E19" s="146">
        <v>300.91701999999998</v>
      </c>
      <c r="F19" s="146">
        <v>42666</v>
      </c>
      <c r="G19" s="146">
        <v>39321.599999999999</v>
      </c>
      <c r="H19" s="147">
        <v>43104.6</v>
      </c>
      <c r="I19" s="146">
        <v>0.64816821356583698</v>
      </c>
      <c r="J19" s="146">
        <v>0.78349067687988272</v>
      </c>
      <c r="K19" s="186">
        <v>0.698108832931984</v>
      </c>
      <c r="L19" s="2"/>
      <c r="M19" s="2"/>
      <c r="N19" s="2"/>
      <c r="O19" s="2"/>
      <c r="P19" s="2"/>
      <c r="Q19" s="2"/>
    </row>
    <row r="20" spans="2:19" x14ac:dyDescent="0.2">
      <c r="B20" s="18" t="s">
        <v>202</v>
      </c>
      <c r="C20" s="146">
        <v>1440.5944</v>
      </c>
      <c r="D20" s="146">
        <v>1564.5424599999999</v>
      </c>
      <c r="E20" s="146">
        <v>1942.8779199999999</v>
      </c>
      <c r="F20" s="146">
        <v>201986.6</v>
      </c>
      <c r="G20" s="146">
        <v>185966.7</v>
      </c>
      <c r="H20" s="147">
        <v>198292.8</v>
      </c>
      <c r="I20" s="146">
        <v>0.713212856694454</v>
      </c>
      <c r="J20" s="146">
        <v>0.8413024804978525</v>
      </c>
      <c r="K20" s="186">
        <v>0.97980255460611787</v>
      </c>
      <c r="L20" s="2"/>
      <c r="M20" s="2"/>
      <c r="N20" s="2"/>
      <c r="O20" s="2"/>
      <c r="P20" s="2"/>
      <c r="Q20" s="2"/>
    </row>
    <row r="21" spans="2:19" x14ac:dyDescent="0.2">
      <c r="B21" s="18" t="s">
        <v>203</v>
      </c>
      <c r="C21" s="146">
        <v>194.07276999999999</v>
      </c>
      <c r="D21" s="146">
        <v>202.16361999999998</v>
      </c>
      <c r="E21" s="146">
        <v>209.65922999999998</v>
      </c>
      <c r="F21" s="146">
        <v>32936.400000000001</v>
      </c>
      <c r="G21" s="146">
        <v>30325.599999999999</v>
      </c>
      <c r="H21" s="147">
        <v>33255.599999999999</v>
      </c>
      <c r="I21" s="146">
        <v>0.5892349194204588</v>
      </c>
      <c r="J21" s="146">
        <v>0.66664342997335579</v>
      </c>
      <c r="K21" s="186">
        <v>0.63044789448995053</v>
      </c>
      <c r="L21" s="2"/>
      <c r="M21" s="2"/>
      <c r="N21" s="2"/>
      <c r="O21" s="2"/>
      <c r="P21" s="2"/>
      <c r="Q21" s="2"/>
    </row>
    <row r="22" spans="2:19" x14ac:dyDescent="0.2">
      <c r="B22" s="18" t="s">
        <v>204</v>
      </c>
      <c r="C22" s="146">
        <v>46.830219999999997</v>
      </c>
      <c r="D22" s="146">
        <v>50.103369999999998</v>
      </c>
      <c r="E22" s="146">
        <v>44.91901</v>
      </c>
      <c r="F22" s="146">
        <v>6487.5</v>
      </c>
      <c r="G22" s="146">
        <v>6052.2</v>
      </c>
      <c r="H22" s="147">
        <v>6581.5</v>
      </c>
      <c r="I22" s="146">
        <v>0.72185310211946041</v>
      </c>
      <c r="J22" s="146">
        <v>0.82785383827368564</v>
      </c>
      <c r="K22" s="186">
        <v>0.68250414039352725</v>
      </c>
      <c r="L22" s="2"/>
      <c r="M22" s="2"/>
      <c r="N22" s="2"/>
      <c r="O22" s="2"/>
      <c r="P22" s="2"/>
      <c r="Q22" s="2"/>
    </row>
    <row r="23" spans="2:19" x14ac:dyDescent="0.2">
      <c r="B23" s="18" t="s">
        <v>205</v>
      </c>
      <c r="C23" s="146">
        <v>788.38312999999994</v>
      </c>
      <c r="D23" s="146">
        <v>752.78543999999999</v>
      </c>
      <c r="E23" s="146">
        <v>708.37139999999999</v>
      </c>
      <c r="F23" s="146">
        <v>111065</v>
      </c>
      <c r="G23" s="146">
        <v>102612.5</v>
      </c>
      <c r="H23" s="147">
        <v>111351.1</v>
      </c>
      <c r="I23" s="146">
        <v>0.70983940035114568</v>
      </c>
      <c r="J23" s="146">
        <v>0.7336196272383968</v>
      </c>
      <c r="K23" s="186">
        <v>0.63616021754612206</v>
      </c>
      <c r="L23" s="2"/>
      <c r="M23" s="2"/>
      <c r="N23" s="2"/>
      <c r="O23" s="2"/>
      <c r="P23" s="2"/>
      <c r="Q23" s="2"/>
    </row>
    <row r="24" spans="2:19" x14ac:dyDescent="0.2">
      <c r="B24" s="18" t="s">
        <v>206</v>
      </c>
      <c r="C24" s="146">
        <v>436.34320000000002</v>
      </c>
      <c r="D24" s="146">
        <v>425.94875000000002</v>
      </c>
      <c r="E24" s="146">
        <v>453.90656999999999</v>
      </c>
      <c r="F24" s="146">
        <v>75832.2</v>
      </c>
      <c r="G24" s="146">
        <v>71127.399999999994</v>
      </c>
      <c r="H24" s="147">
        <v>78332.7</v>
      </c>
      <c r="I24" s="146">
        <v>0.57540622585128753</v>
      </c>
      <c r="J24" s="146">
        <v>0.5988532548638078</v>
      </c>
      <c r="K24" s="186">
        <v>0.57945988073946131</v>
      </c>
      <c r="L24" s="2"/>
      <c r="M24" s="2"/>
      <c r="N24" s="2"/>
      <c r="O24" s="2"/>
      <c r="P24" s="2"/>
      <c r="Q24" s="2"/>
    </row>
    <row r="25" spans="2:19" x14ac:dyDescent="0.2">
      <c r="B25" s="18" t="s">
        <v>207</v>
      </c>
      <c r="C25" s="146">
        <v>100.02763</v>
      </c>
      <c r="D25" s="146">
        <v>98.960650000000001</v>
      </c>
      <c r="E25" s="146">
        <v>94.796340000000001</v>
      </c>
      <c r="F25" s="146">
        <v>12675</v>
      </c>
      <c r="G25" s="146">
        <v>11433</v>
      </c>
      <c r="H25" s="147">
        <v>13127.3</v>
      </c>
      <c r="I25" s="146">
        <v>0.78917262327416171</v>
      </c>
      <c r="J25" s="146">
        <v>0.86557027901688099</v>
      </c>
      <c r="K25" s="186">
        <v>0.72213128366076806</v>
      </c>
      <c r="L25" s="2"/>
      <c r="M25" s="2"/>
      <c r="N25" s="2"/>
      <c r="O25" s="2"/>
      <c r="P25" s="2"/>
      <c r="Q25" s="2"/>
    </row>
    <row r="26" spans="2:19" x14ac:dyDescent="0.2">
      <c r="B26" s="18" t="s">
        <v>208</v>
      </c>
      <c r="C26" s="146">
        <v>230.54295999999999</v>
      </c>
      <c r="D26" s="146">
        <v>208.47310999999999</v>
      </c>
      <c r="E26" s="146">
        <v>229.46748000000002</v>
      </c>
      <c r="F26" s="146">
        <v>33337.4</v>
      </c>
      <c r="G26" s="146">
        <v>30959.1</v>
      </c>
      <c r="H26" s="147">
        <v>33620.9</v>
      </c>
      <c r="I26" s="146">
        <v>0.6915445115695884</v>
      </c>
      <c r="J26" s="146">
        <v>0.67338233346576604</v>
      </c>
      <c r="K26" s="186">
        <v>0.6825143883715189</v>
      </c>
      <c r="L26" s="2"/>
      <c r="M26" s="2"/>
      <c r="N26" s="2"/>
      <c r="O26" s="2"/>
      <c r="P26" s="2"/>
      <c r="Q26" s="2"/>
    </row>
    <row r="27" spans="2:19" x14ac:dyDescent="0.2">
      <c r="B27" s="18" t="s">
        <v>209</v>
      </c>
      <c r="C27" s="146">
        <v>666.37280999999996</v>
      </c>
      <c r="D27" s="146">
        <v>639.73148999999989</v>
      </c>
      <c r="E27" s="146">
        <v>686.93616999999995</v>
      </c>
      <c r="F27" s="146">
        <v>89242.2</v>
      </c>
      <c r="G27" s="146">
        <v>83600.3</v>
      </c>
      <c r="H27" s="147">
        <v>91655.7</v>
      </c>
      <c r="I27" s="146">
        <v>0.74670145962336198</v>
      </c>
      <c r="J27" s="146">
        <v>0.76522630899649857</v>
      </c>
      <c r="K27" s="186">
        <v>0.74947457714031962</v>
      </c>
      <c r="L27" s="2"/>
      <c r="M27" s="2"/>
      <c r="N27" s="2"/>
      <c r="O27" s="2"/>
      <c r="P27" s="2"/>
      <c r="Q27" s="2"/>
    </row>
    <row r="28" spans="2:19" x14ac:dyDescent="0.2">
      <c r="B28" s="18" t="s">
        <v>210</v>
      </c>
      <c r="C28" s="146">
        <v>318.93878999999998</v>
      </c>
      <c r="D28" s="146">
        <v>321.78044999999997</v>
      </c>
      <c r="E28" s="146">
        <v>328.45479</v>
      </c>
      <c r="F28" s="146">
        <v>35127.5</v>
      </c>
      <c r="G28" s="146">
        <v>32202.6</v>
      </c>
      <c r="H28" s="147">
        <v>35284.1</v>
      </c>
      <c r="I28" s="146">
        <v>0.90794616753255997</v>
      </c>
      <c r="J28" s="146">
        <v>0.999237483929869</v>
      </c>
      <c r="K28" s="186">
        <v>0.93088612151082228</v>
      </c>
      <c r="L28" s="2"/>
      <c r="M28" s="2"/>
      <c r="N28" s="2"/>
      <c r="O28" s="2"/>
      <c r="P28" s="2"/>
      <c r="Q28" s="2"/>
    </row>
    <row r="29" spans="2:19" x14ac:dyDescent="0.2">
      <c r="B29" s="18" t="s">
        <v>211</v>
      </c>
      <c r="C29" s="146">
        <v>226.1705</v>
      </c>
      <c r="D29" s="146">
        <v>202.84921</v>
      </c>
      <c r="E29" s="146">
        <v>197.72659000000002</v>
      </c>
      <c r="F29" s="146">
        <v>21507.7</v>
      </c>
      <c r="G29" s="146">
        <v>20198</v>
      </c>
      <c r="H29" s="147">
        <v>21686.5</v>
      </c>
      <c r="I29" s="146">
        <v>1.0515792018672383</v>
      </c>
      <c r="J29" s="146">
        <v>1.0043034458857312</v>
      </c>
      <c r="K29" s="186">
        <v>0.91174965992668267</v>
      </c>
      <c r="L29" s="2"/>
      <c r="M29" s="2"/>
      <c r="N29" s="2"/>
      <c r="O29" s="2"/>
      <c r="P29" s="2"/>
      <c r="Q29" s="2"/>
    </row>
    <row r="30" spans="2:19" x14ac:dyDescent="0.2">
      <c r="B30" s="18" t="s">
        <v>212</v>
      </c>
      <c r="C30" s="146">
        <v>271.64692000000002</v>
      </c>
      <c r="D30" s="146">
        <v>248.63108</v>
      </c>
      <c r="E30" s="146">
        <v>242.23525000000001</v>
      </c>
      <c r="F30" s="146">
        <v>25803.5</v>
      </c>
      <c r="G30" s="146">
        <v>23992</v>
      </c>
      <c r="H30" s="147">
        <v>25985.5</v>
      </c>
      <c r="I30" s="146">
        <v>1.0527522235355671</v>
      </c>
      <c r="J30" s="146">
        <v>1.0363082694231411</v>
      </c>
      <c r="K30" s="186">
        <v>0.93219391583767874</v>
      </c>
      <c r="L30" s="2"/>
      <c r="M30" s="2"/>
      <c r="N30" s="2"/>
      <c r="O30" s="2"/>
      <c r="P30" s="2"/>
      <c r="Q30" s="2"/>
    </row>
    <row r="31" spans="2:19" x14ac:dyDescent="0.2">
      <c r="B31" s="107" t="s">
        <v>22</v>
      </c>
      <c r="C31" s="148">
        <v>9594.8636899999983</v>
      </c>
      <c r="D31" s="148">
        <v>9768.8171999999995</v>
      </c>
      <c r="E31" s="149">
        <v>10548.766029999999</v>
      </c>
      <c r="F31" s="149">
        <v>1795542.5999999996</v>
      </c>
      <c r="G31" s="149">
        <v>1660346.1</v>
      </c>
      <c r="H31" s="149">
        <v>1820654.4000000001</v>
      </c>
      <c r="I31" s="149">
        <v>0.53437126415157177</v>
      </c>
      <c r="J31" s="150">
        <v>0.58836029427840375</v>
      </c>
      <c r="K31" s="187">
        <v>0.57939420188696977</v>
      </c>
      <c r="L31" s="2"/>
      <c r="M31" s="2"/>
      <c r="N31" s="2"/>
      <c r="O31" s="2"/>
      <c r="P31" s="2"/>
      <c r="Q31" s="2"/>
    </row>
    <row r="32" spans="2:19" x14ac:dyDescent="0.2">
      <c r="B32" s="21"/>
      <c r="C32" s="22"/>
      <c r="D32" s="22"/>
      <c r="E32" s="23"/>
      <c r="F32" s="24"/>
      <c r="G32" s="25"/>
      <c r="H32" s="25"/>
      <c r="I32" s="26"/>
      <c r="J32" s="28"/>
      <c r="K32" s="28"/>
      <c r="L32" s="28"/>
      <c r="M32" s="28"/>
      <c r="N32" s="29"/>
      <c r="O32" s="29"/>
      <c r="P32" s="27"/>
      <c r="Q32" s="27"/>
      <c r="R32" s="30"/>
      <c r="S32" s="31"/>
    </row>
    <row r="33" spans="2:19" x14ac:dyDescent="0.2">
      <c r="B33" s="21"/>
      <c r="C33" s="22"/>
      <c r="D33" s="22"/>
      <c r="E33" s="22"/>
      <c r="F33" s="32"/>
      <c r="G33" s="32"/>
      <c r="H33" s="32"/>
      <c r="I33" s="27"/>
      <c r="J33" s="29"/>
      <c r="K33" s="29"/>
      <c r="L33" s="29"/>
      <c r="M33" s="29"/>
      <c r="N33" s="29"/>
      <c r="O33" s="29"/>
      <c r="P33" s="27"/>
      <c r="Q33" s="27"/>
      <c r="R33" s="30"/>
      <c r="S33" s="31"/>
    </row>
    <row r="34" spans="2:19" x14ac:dyDescent="0.2">
      <c r="B34" s="21"/>
      <c r="C34" s="22"/>
      <c r="D34" s="22"/>
      <c r="E34" s="22"/>
      <c r="F34" s="32"/>
      <c r="G34" s="27"/>
      <c r="H34" s="27"/>
      <c r="I34" s="33"/>
      <c r="J34" s="29"/>
      <c r="K34" s="29"/>
      <c r="L34" s="29"/>
      <c r="M34" s="29"/>
      <c r="N34" s="29"/>
      <c r="O34" s="29"/>
      <c r="P34" s="27"/>
      <c r="Q34" s="27"/>
      <c r="R34" s="30"/>
      <c r="S34" s="31"/>
    </row>
    <row r="35" spans="2:19" x14ac:dyDescent="0.2">
      <c r="B35" s="21"/>
      <c r="C35" s="22"/>
      <c r="D35" s="22"/>
      <c r="E35" s="22"/>
      <c r="F35" s="32"/>
      <c r="G35" s="27"/>
      <c r="H35" s="27"/>
      <c r="I35" s="33"/>
      <c r="J35" s="29"/>
      <c r="K35" s="29"/>
      <c r="L35" s="29"/>
      <c r="M35" s="29"/>
      <c r="N35" s="29"/>
      <c r="O35" s="29"/>
      <c r="P35" s="27"/>
      <c r="Q35" s="27"/>
      <c r="R35" s="30"/>
      <c r="S35" s="31"/>
    </row>
    <row r="36" spans="2:19" x14ac:dyDescent="0.2">
      <c r="B36" s="21"/>
      <c r="C36" s="22"/>
      <c r="D36" s="22"/>
      <c r="E36" s="22"/>
      <c r="F36" s="32"/>
      <c r="G36" s="27"/>
      <c r="H36" s="27"/>
      <c r="I36" s="33"/>
      <c r="J36" s="29"/>
      <c r="K36" s="29"/>
      <c r="L36" s="29"/>
      <c r="M36" s="29"/>
      <c r="N36" s="29"/>
      <c r="O36" s="29"/>
      <c r="P36" s="27"/>
      <c r="Q36" s="27"/>
      <c r="R36" s="30"/>
      <c r="S36" s="31"/>
    </row>
    <row r="37" spans="2:19" x14ac:dyDescent="0.2">
      <c r="B37" s="43" t="s">
        <v>9</v>
      </c>
      <c r="C37" s="44"/>
      <c r="D37" s="44"/>
      <c r="E37" s="44"/>
      <c r="F37" s="45"/>
      <c r="G37" s="44"/>
      <c r="H37" s="44"/>
      <c r="I37" s="44"/>
      <c r="J37" s="44"/>
      <c r="K37" s="44"/>
      <c r="L37" s="44"/>
      <c r="M37" s="44"/>
      <c r="N37" s="44"/>
      <c r="O37" s="44"/>
      <c r="P37" s="34"/>
      <c r="Q37" s="34"/>
      <c r="R37" s="34"/>
      <c r="S37" s="34"/>
    </row>
    <row r="38" spans="2:19" x14ac:dyDescent="0.2">
      <c r="B38" s="196" t="s">
        <v>262</v>
      </c>
    </row>
    <row r="39" spans="2:19" x14ac:dyDescent="0.2">
      <c r="B39" s="196"/>
    </row>
    <row r="40" spans="2:19" x14ac:dyDescent="0.2">
      <c r="B40" s="196" t="s">
        <v>263</v>
      </c>
    </row>
    <row r="41" spans="2:19" x14ac:dyDescent="0.2">
      <c r="B41" s="196" t="s">
        <v>264</v>
      </c>
    </row>
    <row r="42" spans="2:19" x14ac:dyDescent="0.2">
      <c r="B42" s="196" t="s">
        <v>265</v>
      </c>
    </row>
  </sheetData>
  <mergeCells count="15">
    <mergeCell ref="B1:C1"/>
    <mergeCell ref="D1:H1"/>
    <mergeCell ref="B2:C2"/>
    <mergeCell ref="D2:H4"/>
    <mergeCell ref="B3:C3"/>
    <mergeCell ref="B4:C4"/>
    <mergeCell ref="C8:E8"/>
    <mergeCell ref="F8:H8"/>
    <mergeCell ref="I8:K8"/>
    <mergeCell ref="B5:C5"/>
    <mergeCell ref="D5:H5"/>
    <mergeCell ref="B6:C6"/>
    <mergeCell ref="D6:H6"/>
    <mergeCell ref="B7:O7"/>
    <mergeCell ref="B8:B9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0590E-EB08-4263-B3F6-B76CB2A37099}">
  <sheetPr>
    <tabColor rgb="FFA4CCCC"/>
    <pageSetUpPr autoPageBreaks="0"/>
  </sheetPr>
  <dimension ref="B1:S42"/>
  <sheetViews>
    <sheetView showGridLines="0" zoomScale="85" zoomScaleNormal="85" workbookViewId="0">
      <selection activeCell="D6" sqref="D6:H6"/>
    </sheetView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Indice!B26</f>
        <v>T.6.12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Indice!D26</f>
        <v>Totale delle spese consolidate per la cultura della Pubblica Amministrazione in rapporto al totale delle spese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Indice!F26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Indice!E26</f>
        <v>Spese cultura, totale spese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59" t="str">
        <f>Indice!G26</f>
        <v>Regione</v>
      </c>
      <c r="C5" s="259"/>
      <c r="D5" s="324" t="s">
        <v>231</v>
      </c>
      <c r="E5" s="325"/>
      <c r="F5" s="325"/>
      <c r="G5" s="325"/>
      <c r="H5" s="326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Indice!H26</f>
        <v>2019|2020|2021|</v>
      </c>
      <c r="C6" s="264"/>
      <c r="D6" s="265" t="s">
        <v>270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48"/>
      <c r="Q7" s="48"/>
      <c r="R7" s="48"/>
      <c r="S7" s="48"/>
    </row>
    <row r="8" spans="2:19" s="63" customFormat="1" ht="19.5" customHeight="1" x14ac:dyDescent="0.2">
      <c r="B8" s="319" t="s">
        <v>213</v>
      </c>
      <c r="C8" s="313" t="s">
        <v>214</v>
      </c>
      <c r="D8" s="328"/>
      <c r="E8" s="329"/>
      <c r="F8" s="330" t="s">
        <v>227</v>
      </c>
      <c r="G8" s="328"/>
      <c r="H8" s="329"/>
      <c r="I8" s="330" t="s">
        <v>248</v>
      </c>
      <c r="J8" s="328"/>
      <c r="K8" s="331"/>
    </row>
    <row r="9" spans="2:19" ht="45.75" customHeight="1" thickBot="1" x14ac:dyDescent="0.25">
      <c r="B9" s="320"/>
      <c r="C9" s="153">
        <v>2019</v>
      </c>
      <c r="D9" s="184">
        <v>2020</v>
      </c>
      <c r="E9" s="154">
        <v>2021</v>
      </c>
      <c r="F9" s="155">
        <v>2019</v>
      </c>
      <c r="G9" s="154">
        <v>2020</v>
      </c>
      <c r="H9" s="155">
        <v>2021</v>
      </c>
      <c r="I9" s="154">
        <v>2019</v>
      </c>
      <c r="J9" s="155">
        <v>2020</v>
      </c>
      <c r="K9" s="185">
        <v>2021</v>
      </c>
      <c r="L9" s="2"/>
      <c r="M9" s="2"/>
      <c r="N9" s="2"/>
      <c r="O9" s="2"/>
      <c r="P9" s="2"/>
      <c r="Q9" s="2"/>
    </row>
    <row r="10" spans="2:19" ht="13.5" thickTop="1" x14ac:dyDescent="0.2">
      <c r="B10" s="16" t="s">
        <v>11</v>
      </c>
      <c r="C10" s="141">
        <v>587.59510999999998</v>
      </c>
      <c r="D10" s="141">
        <v>623.00162999999998</v>
      </c>
      <c r="E10" s="141">
        <v>658.29073999999991</v>
      </c>
      <c r="F10" s="141">
        <v>66493.892200000002</v>
      </c>
      <c r="G10" s="141">
        <v>69091.642470000006</v>
      </c>
      <c r="H10" s="142">
        <v>73378.360109999994</v>
      </c>
      <c r="I10" s="141">
        <v>0.88368283245118862</v>
      </c>
      <c r="J10" s="141">
        <v>0.90170331421851913</v>
      </c>
      <c r="K10" s="186">
        <v>0.89711835889105429</v>
      </c>
      <c r="L10" s="2"/>
      <c r="M10" s="2"/>
      <c r="N10" s="2"/>
      <c r="O10" s="2"/>
      <c r="P10" s="2"/>
      <c r="Q10" s="2"/>
    </row>
    <row r="11" spans="2:19" x14ac:dyDescent="0.2">
      <c r="B11" s="17" t="s">
        <v>193</v>
      </c>
      <c r="C11" s="144">
        <v>57.228520000000003</v>
      </c>
      <c r="D11" s="144">
        <v>61.310369999999999</v>
      </c>
      <c r="E11" s="144">
        <v>65.071430000000007</v>
      </c>
      <c r="F11" s="144">
        <v>2345.7337700000012</v>
      </c>
      <c r="G11" s="144">
        <v>2533.2166800000009</v>
      </c>
      <c r="H11" s="145">
        <v>3752.5853399999978</v>
      </c>
      <c r="I11" s="144">
        <v>2.4396852162809584</v>
      </c>
      <c r="J11" s="144">
        <v>2.4202576307053203</v>
      </c>
      <c r="K11" s="186">
        <v>1.734042642718421</v>
      </c>
      <c r="L11" s="2"/>
      <c r="M11" s="2"/>
      <c r="N11" s="2"/>
      <c r="O11" s="2"/>
      <c r="P11" s="2"/>
      <c r="Q11" s="2"/>
    </row>
    <row r="12" spans="2:19" x14ac:dyDescent="0.2">
      <c r="B12" s="18" t="s">
        <v>194</v>
      </c>
      <c r="C12" s="146">
        <v>1233.8364999999999</v>
      </c>
      <c r="D12" s="146">
        <v>1273.7845</v>
      </c>
      <c r="E12" s="146">
        <v>1390.5792799999999</v>
      </c>
      <c r="F12" s="146">
        <v>151143.44031999999</v>
      </c>
      <c r="G12" s="146">
        <v>157108.03935999997</v>
      </c>
      <c r="H12" s="147">
        <v>170441.64106999993</v>
      </c>
      <c r="I12" s="146">
        <v>0.81633479917337359</v>
      </c>
      <c r="J12" s="146">
        <v>0.81076977676567463</v>
      </c>
      <c r="K12" s="186">
        <v>0.81586827683083207</v>
      </c>
      <c r="L12" s="2"/>
      <c r="M12" s="2"/>
      <c r="N12" s="2"/>
      <c r="O12" s="2"/>
      <c r="P12" s="2"/>
      <c r="Q12" s="2"/>
    </row>
    <row r="13" spans="2:19" x14ac:dyDescent="0.2">
      <c r="B13" s="18" t="s">
        <v>195</v>
      </c>
      <c r="C13" s="146">
        <v>670.63867000000005</v>
      </c>
      <c r="D13" s="146">
        <v>692.71073000000001</v>
      </c>
      <c r="E13" s="146">
        <v>772.33431999999993</v>
      </c>
      <c r="F13" s="146">
        <v>64902.850890000002</v>
      </c>
      <c r="G13" s="146">
        <v>69110.464649999994</v>
      </c>
      <c r="H13" s="147">
        <v>74391.27162</v>
      </c>
      <c r="I13" s="146">
        <v>1.0332961661986555</v>
      </c>
      <c r="J13" s="146">
        <v>1.0023239367701169</v>
      </c>
      <c r="K13" s="186">
        <v>1.0382055625358591</v>
      </c>
      <c r="L13" s="2"/>
      <c r="M13" s="2"/>
      <c r="N13" s="2"/>
      <c r="O13" s="2"/>
      <c r="P13" s="2"/>
      <c r="Q13" s="2"/>
    </row>
    <row r="14" spans="2:19" x14ac:dyDescent="0.2">
      <c r="B14" s="18" t="s">
        <v>196</v>
      </c>
      <c r="C14" s="146">
        <v>341.71608000000003</v>
      </c>
      <c r="D14" s="146">
        <v>345.85629</v>
      </c>
      <c r="E14" s="146">
        <v>355.56333999999998</v>
      </c>
      <c r="F14" s="146">
        <v>21938.270109999987</v>
      </c>
      <c r="G14" s="146">
        <v>21730.819439999999</v>
      </c>
      <c r="H14" s="147">
        <v>23003.941210000001</v>
      </c>
      <c r="I14" s="146">
        <v>1.5576254567320587</v>
      </c>
      <c r="J14" s="146">
        <v>1.5915473917351732</v>
      </c>
      <c r="K14" s="186">
        <v>1.5456627051604257</v>
      </c>
      <c r="L14" s="2"/>
      <c r="M14" s="2"/>
      <c r="N14" s="2"/>
      <c r="O14" s="2"/>
      <c r="P14" s="2"/>
      <c r="Q14" s="2"/>
    </row>
    <row r="15" spans="2:19" x14ac:dyDescent="0.2">
      <c r="B15" s="18" t="s">
        <v>197</v>
      </c>
      <c r="C15" s="146">
        <v>223.52448000000001</v>
      </c>
      <c r="D15" s="146">
        <v>214.64956999999998</v>
      </c>
      <c r="E15" s="146">
        <v>264.22617000000002</v>
      </c>
      <c r="F15" s="146">
        <v>25383.336279999996</v>
      </c>
      <c r="G15" s="146">
        <v>26725.716820000001</v>
      </c>
      <c r="H15" s="147">
        <v>28016.70594</v>
      </c>
      <c r="I15" s="146">
        <v>0.88059535411079559</v>
      </c>
      <c r="J15" s="146">
        <v>0.80315739123363195</v>
      </c>
      <c r="K15" s="186">
        <v>0.94310219968707731</v>
      </c>
      <c r="L15" s="2"/>
      <c r="M15" s="2"/>
      <c r="N15" s="2"/>
      <c r="O15" s="2"/>
      <c r="P15" s="2"/>
      <c r="Q15" s="2"/>
    </row>
    <row r="16" spans="2:19" x14ac:dyDescent="0.2">
      <c r="B16" s="18" t="s">
        <v>198</v>
      </c>
      <c r="C16" s="146">
        <v>692.88621999999998</v>
      </c>
      <c r="D16" s="146">
        <v>711.99084999999991</v>
      </c>
      <c r="E16" s="146">
        <v>743.12609999999995</v>
      </c>
      <c r="F16" s="146">
        <v>66590.483509999976</v>
      </c>
      <c r="G16" s="146">
        <v>71053.040940000021</v>
      </c>
      <c r="H16" s="147">
        <v>75148.247599999988</v>
      </c>
      <c r="I16" s="146">
        <v>1.0405183796209385</v>
      </c>
      <c r="J16" s="146">
        <v>1.0020554230764491</v>
      </c>
      <c r="K16" s="186">
        <v>0.98888014522377243</v>
      </c>
      <c r="L16" s="2"/>
      <c r="M16" s="2"/>
      <c r="N16" s="2"/>
      <c r="O16" s="2"/>
      <c r="P16" s="2"/>
      <c r="Q16" s="2"/>
    </row>
    <row r="17" spans="2:19" x14ac:dyDescent="0.2">
      <c r="B17" s="18" t="s">
        <v>199</v>
      </c>
      <c r="C17" s="146">
        <v>637.71113000000003</v>
      </c>
      <c r="D17" s="146">
        <v>659.37375999999995</v>
      </c>
      <c r="E17" s="146">
        <v>695.83615999999995</v>
      </c>
      <c r="F17" s="146">
        <v>51769.840499999998</v>
      </c>
      <c r="G17" s="146">
        <v>55145.734499999984</v>
      </c>
      <c r="H17" s="147">
        <v>58405.390100000004</v>
      </c>
      <c r="I17" s="146">
        <v>1.231819769659132</v>
      </c>
      <c r="J17" s="146">
        <v>1.1956931319864825</v>
      </c>
      <c r="K17" s="186">
        <v>1.1913903131348145</v>
      </c>
      <c r="L17" s="2"/>
      <c r="M17" s="2"/>
      <c r="N17" s="2"/>
      <c r="O17" s="2"/>
      <c r="P17" s="2"/>
      <c r="Q17" s="2"/>
    </row>
    <row r="18" spans="2:19" x14ac:dyDescent="0.2">
      <c r="B18" s="18" t="s">
        <v>200</v>
      </c>
      <c r="C18" s="146">
        <v>153.25620000000001</v>
      </c>
      <c r="D18" s="146">
        <v>162.08879999999999</v>
      </c>
      <c r="E18" s="146">
        <v>163.47072</v>
      </c>
      <c r="F18" s="146">
        <v>12219.450770000007</v>
      </c>
      <c r="G18" s="146">
        <v>12969.765880000003</v>
      </c>
      <c r="H18" s="147">
        <v>13544.435939999998</v>
      </c>
      <c r="I18" s="146">
        <v>1.2541987597041557</v>
      </c>
      <c r="J18" s="146">
        <v>1.2497434533490588</v>
      </c>
      <c r="K18" s="186">
        <v>1.206921578160604</v>
      </c>
      <c r="L18" s="2"/>
      <c r="M18" s="2"/>
      <c r="N18" s="2"/>
      <c r="O18" s="2"/>
      <c r="P18" s="2"/>
      <c r="Q18" s="2"/>
    </row>
    <row r="19" spans="2:19" x14ac:dyDescent="0.2">
      <c r="B19" s="18" t="s">
        <v>201</v>
      </c>
      <c r="C19" s="146">
        <v>276.54745000000003</v>
      </c>
      <c r="D19" s="146">
        <v>308.08106999999995</v>
      </c>
      <c r="E19" s="146">
        <v>300.91701999999998</v>
      </c>
      <c r="F19" s="146">
        <v>20799.704750000004</v>
      </c>
      <c r="G19" s="146">
        <v>22409.194370000001</v>
      </c>
      <c r="H19" s="147">
        <v>23185.969130000005</v>
      </c>
      <c r="I19" s="146">
        <v>1.3295739209952004</v>
      </c>
      <c r="J19" s="146">
        <v>1.3747976161625839</v>
      </c>
      <c r="K19" s="186">
        <v>1.2978410275318086</v>
      </c>
      <c r="L19" s="2"/>
      <c r="M19" s="2"/>
      <c r="N19" s="2"/>
      <c r="O19" s="2"/>
      <c r="P19" s="2"/>
      <c r="Q19" s="2"/>
    </row>
    <row r="20" spans="2:19" x14ac:dyDescent="0.2">
      <c r="B20" s="18" t="s">
        <v>202</v>
      </c>
      <c r="C20" s="146">
        <v>1440.5944</v>
      </c>
      <c r="D20" s="146">
        <v>1564.5424599999999</v>
      </c>
      <c r="E20" s="146">
        <v>1942.8779199999999</v>
      </c>
      <c r="F20" s="146">
        <v>106660.05991999999</v>
      </c>
      <c r="G20" s="146">
        <v>114270.70102999997</v>
      </c>
      <c r="H20" s="147">
        <v>120728.90199999999</v>
      </c>
      <c r="I20" s="146">
        <v>1.3506409063341169</v>
      </c>
      <c r="J20" s="146">
        <v>1.369154512834619</v>
      </c>
      <c r="K20" s="186">
        <v>1.6092898119789079</v>
      </c>
      <c r="L20" s="2"/>
      <c r="M20" s="2"/>
      <c r="N20" s="2"/>
      <c r="O20" s="2"/>
      <c r="P20" s="2"/>
      <c r="Q20" s="2"/>
    </row>
    <row r="21" spans="2:19" x14ac:dyDescent="0.2">
      <c r="B21" s="18" t="s">
        <v>203</v>
      </c>
      <c r="C21" s="146">
        <v>194.07276999999999</v>
      </c>
      <c r="D21" s="146">
        <v>202.16361999999998</v>
      </c>
      <c r="E21" s="146">
        <v>209.65922999999998</v>
      </c>
      <c r="F21" s="146">
        <v>17568.538189999999</v>
      </c>
      <c r="G21" s="146">
        <v>18525.443229999993</v>
      </c>
      <c r="H21" s="147">
        <v>19641.653480000004</v>
      </c>
      <c r="I21" s="146">
        <v>1.1046608881236692</v>
      </c>
      <c r="J21" s="146">
        <v>1.0912754825353783</v>
      </c>
      <c r="K21" s="186">
        <v>1.0674214887941296</v>
      </c>
      <c r="L21" s="2"/>
      <c r="M21" s="2"/>
      <c r="N21" s="2"/>
      <c r="O21" s="2"/>
      <c r="P21" s="2"/>
      <c r="Q21" s="2"/>
    </row>
    <row r="22" spans="2:19" x14ac:dyDescent="0.2">
      <c r="B22" s="18" t="s">
        <v>204</v>
      </c>
      <c r="C22" s="146">
        <v>46.830219999999997</v>
      </c>
      <c r="D22" s="146">
        <v>50.103369999999998</v>
      </c>
      <c r="E22" s="146">
        <v>44.91901</v>
      </c>
      <c r="F22" s="146">
        <v>3967.4464599999992</v>
      </c>
      <c r="G22" s="146">
        <v>4338.818760000001</v>
      </c>
      <c r="H22" s="147">
        <v>4442.4897099999998</v>
      </c>
      <c r="I22" s="146">
        <v>1.1803617382652722</v>
      </c>
      <c r="J22" s="146">
        <v>1.1547698295653168</v>
      </c>
      <c r="K22" s="186">
        <v>1.0111224320652394</v>
      </c>
      <c r="L22" s="2"/>
      <c r="M22" s="2"/>
      <c r="N22" s="2"/>
      <c r="O22" s="2"/>
      <c r="P22" s="2"/>
      <c r="Q22" s="2"/>
    </row>
    <row r="23" spans="2:19" x14ac:dyDescent="0.2">
      <c r="B23" s="18" t="s">
        <v>205</v>
      </c>
      <c r="C23" s="146">
        <v>788.38312999999994</v>
      </c>
      <c r="D23" s="146">
        <v>752.78543999999999</v>
      </c>
      <c r="E23" s="146">
        <v>708.37139999999999</v>
      </c>
      <c r="F23" s="146">
        <v>64197.365999999987</v>
      </c>
      <c r="G23" s="146">
        <v>70212.197370000009</v>
      </c>
      <c r="H23" s="147">
        <v>71312.611339999974</v>
      </c>
      <c r="I23" s="146">
        <v>1.2280614908717595</v>
      </c>
      <c r="J23" s="146">
        <v>1.0721576424008161</v>
      </c>
      <c r="K23" s="186">
        <v>0.99333257707065226</v>
      </c>
      <c r="L23" s="2"/>
      <c r="M23" s="2"/>
      <c r="N23" s="2"/>
      <c r="O23" s="2"/>
      <c r="P23" s="2"/>
      <c r="Q23" s="2"/>
    </row>
    <row r="24" spans="2:19" x14ac:dyDescent="0.2">
      <c r="B24" s="18" t="s">
        <v>206</v>
      </c>
      <c r="C24" s="146">
        <v>436.34320000000002</v>
      </c>
      <c r="D24" s="146">
        <v>425.94875000000002</v>
      </c>
      <c r="E24" s="146">
        <v>453.90656999999999</v>
      </c>
      <c r="F24" s="146">
        <v>46728.174490000012</v>
      </c>
      <c r="G24" s="146">
        <v>50768.886440000009</v>
      </c>
      <c r="H24" s="147">
        <v>53327.970759999989</v>
      </c>
      <c r="I24" s="146">
        <v>0.93379038398638692</v>
      </c>
      <c r="J24" s="146">
        <v>0.83899565239311946</v>
      </c>
      <c r="K24" s="186">
        <v>0.8511604014388342</v>
      </c>
      <c r="L24" s="2"/>
      <c r="M24" s="2"/>
      <c r="N24" s="2"/>
      <c r="O24" s="2"/>
      <c r="P24" s="2"/>
      <c r="Q24" s="2"/>
    </row>
    <row r="25" spans="2:19" x14ac:dyDescent="0.2">
      <c r="B25" s="18" t="s">
        <v>207</v>
      </c>
      <c r="C25" s="146">
        <v>100.02763</v>
      </c>
      <c r="D25" s="146">
        <v>98.960650000000001</v>
      </c>
      <c r="E25" s="146">
        <v>94.796340000000001</v>
      </c>
      <c r="F25" s="146">
        <v>7147.2545100000016</v>
      </c>
      <c r="G25" s="146">
        <v>7544.2132999999985</v>
      </c>
      <c r="H25" s="147">
        <v>7827.6958299999997</v>
      </c>
      <c r="I25" s="146">
        <v>1.3995252283243511</v>
      </c>
      <c r="J25" s="146">
        <v>1.3117424715443824</v>
      </c>
      <c r="K25" s="186">
        <v>1.2110376036417858</v>
      </c>
      <c r="L25" s="2"/>
      <c r="M25" s="2"/>
      <c r="N25" s="2"/>
      <c r="O25" s="2"/>
      <c r="P25" s="2"/>
      <c r="Q25" s="2"/>
    </row>
    <row r="26" spans="2:19" x14ac:dyDescent="0.2">
      <c r="B26" s="18" t="s">
        <v>208</v>
      </c>
      <c r="C26" s="146">
        <v>230.54295999999999</v>
      </c>
      <c r="D26" s="146">
        <v>208.47310999999999</v>
      </c>
      <c r="E26" s="146">
        <v>229.46748000000002</v>
      </c>
      <c r="F26" s="146">
        <v>22897.342079999995</v>
      </c>
      <c r="G26" s="146">
        <v>25010.639300000003</v>
      </c>
      <c r="H26" s="147">
        <v>25141.438700000006</v>
      </c>
      <c r="I26" s="146">
        <v>1.0068546785671293</v>
      </c>
      <c r="J26" s="146">
        <v>0.83353770968981178</v>
      </c>
      <c r="K26" s="186">
        <v>0.91270624063371519</v>
      </c>
      <c r="L26" s="2"/>
      <c r="M26" s="2"/>
      <c r="N26" s="2"/>
      <c r="O26" s="2"/>
      <c r="P26" s="2"/>
      <c r="Q26" s="2"/>
    </row>
    <row r="27" spans="2:19" x14ac:dyDescent="0.2">
      <c r="B27" s="18" t="s">
        <v>209</v>
      </c>
      <c r="C27" s="146">
        <v>666.37280999999996</v>
      </c>
      <c r="D27" s="146">
        <v>639.73148999999989</v>
      </c>
      <c r="E27" s="146">
        <v>686.93616999999995</v>
      </c>
      <c r="F27" s="146">
        <v>60272.232270000008</v>
      </c>
      <c r="G27" s="146">
        <v>64674.850910000008</v>
      </c>
      <c r="H27" s="147">
        <v>67261.732889999999</v>
      </c>
      <c r="I27" s="146">
        <v>1.1056049940457926</v>
      </c>
      <c r="J27" s="146">
        <v>0.98915031267754316</v>
      </c>
      <c r="K27" s="186">
        <v>1.0212882429351278</v>
      </c>
      <c r="L27" s="2"/>
      <c r="M27" s="2"/>
      <c r="N27" s="2"/>
      <c r="O27" s="2"/>
      <c r="P27" s="2"/>
      <c r="Q27" s="2"/>
    </row>
    <row r="28" spans="2:19" x14ac:dyDescent="0.2">
      <c r="B28" s="18" t="s">
        <v>210</v>
      </c>
      <c r="C28" s="146">
        <v>318.93878999999998</v>
      </c>
      <c r="D28" s="146">
        <v>321.78044999999997</v>
      </c>
      <c r="E28" s="146">
        <v>328.45479</v>
      </c>
      <c r="F28" s="146">
        <v>23020.91072</v>
      </c>
      <c r="G28" s="146">
        <v>24479.951919999989</v>
      </c>
      <c r="H28" s="147">
        <v>25827.338800000009</v>
      </c>
      <c r="I28" s="146">
        <v>1.3854308106191204</v>
      </c>
      <c r="J28" s="146">
        <v>1.3144652042274114</v>
      </c>
      <c r="K28" s="186">
        <v>1.2717329979037557</v>
      </c>
      <c r="L28" s="2"/>
      <c r="M28" s="2"/>
      <c r="N28" s="2"/>
      <c r="O28" s="2"/>
      <c r="P28" s="2"/>
      <c r="Q28" s="2"/>
    </row>
    <row r="29" spans="2:19" x14ac:dyDescent="0.2">
      <c r="B29" s="18" t="s">
        <v>211</v>
      </c>
      <c r="C29" s="146">
        <v>226.1705</v>
      </c>
      <c r="D29" s="146">
        <v>202.84921</v>
      </c>
      <c r="E29" s="146">
        <v>197.72659000000002</v>
      </c>
      <c r="F29" s="146">
        <v>9962.9775900000022</v>
      </c>
      <c r="G29" s="146">
        <v>10625.565329999996</v>
      </c>
      <c r="H29" s="147">
        <v>12117.8704</v>
      </c>
      <c r="I29" s="146">
        <v>2.2701094924373906</v>
      </c>
      <c r="J29" s="146">
        <v>1.9090674585311698</v>
      </c>
      <c r="K29" s="186">
        <v>1.6316942125408438</v>
      </c>
      <c r="L29" s="2"/>
      <c r="M29" s="2"/>
      <c r="N29" s="2"/>
      <c r="O29" s="2"/>
      <c r="P29" s="2"/>
      <c r="Q29" s="2"/>
    </row>
    <row r="30" spans="2:19" x14ac:dyDescent="0.2">
      <c r="B30" s="18" t="s">
        <v>212</v>
      </c>
      <c r="C30" s="146">
        <v>271.64692000000002</v>
      </c>
      <c r="D30" s="146">
        <v>248.63108</v>
      </c>
      <c r="E30" s="146">
        <v>242.23525000000001</v>
      </c>
      <c r="F30" s="146">
        <v>11463.381309999999</v>
      </c>
      <c r="G30" s="146">
        <v>12174.230189999998</v>
      </c>
      <c r="H30" s="147">
        <v>13570.621050000002</v>
      </c>
      <c r="I30" s="146">
        <v>2.3696927865692716</v>
      </c>
      <c r="J30" s="146">
        <v>2.0422735246473933</v>
      </c>
      <c r="K30" s="186">
        <v>1.7849975259606854</v>
      </c>
      <c r="L30" s="2"/>
      <c r="M30" s="2"/>
      <c r="N30" s="2"/>
      <c r="O30" s="2"/>
      <c r="P30" s="2"/>
      <c r="Q30" s="2"/>
    </row>
    <row r="31" spans="2:19" x14ac:dyDescent="0.2">
      <c r="B31" s="107" t="s">
        <v>22</v>
      </c>
      <c r="C31" s="148">
        <v>9594.8636899999983</v>
      </c>
      <c r="D31" s="148">
        <v>9768.8171999999995</v>
      </c>
      <c r="E31" s="149">
        <v>10548.766029999999</v>
      </c>
      <c r="F31" s="149">
        <v>857472.68664000009</v>
      </c>
      <c r="G31" s="149">
        <v>910503.13289000012</v>
      </c>
      <c r="H31" s="149">
        <v>964468.87301999982</v>
      </c>
      <c r="I31" s="149">
        <v>1.1189701828984659</v>
      </c>
      <c r="J31" s="150">
        <v>1.0729031946318621</v>
      </c>
      <c r="K31" s="187">
        <v>1.0937383595355548</v>
      </c>
      <c r="L31" s="2"/>
      <c r="M31" s="2"/>
      <c r="N31" s="2"/>
      <c r="O31" s="2"/>
      <c r="P31" s="2"/>
      <c r="Q31" s="2"/>
    </row>
    <row r="32" spans="2:19" x14ac:dyDescent="0.2">
      <c r="B32" s="21"/>
      <c r="C32" s="22"/>
      <c r="D32" s="22"/>
      <c r="E32" s="23"/>
      <c r="F32" s="24"/>
      <c r="G32" s="25"/>
      <c r="H32" s="25"/>
      <c r="I32" s="26"/>
      <c r="J32" s="28"/>
      <c r="K32" s="28"/>
      <c r="L32" s="28"/>
      <c r="M32" s="28"/>
      <c r="N32" s="29"/>
      <c r="O32" s="29"/>
      <c r="P32" s="27"/>
      <c r="Q32" s="27"/>
      <c r="R32" s="30"/>
      <c r="S32" s="31"/>
    </row>
    <row r="33" spans="2:19" x14ac:dyDescent="0.2">
      <c r="B33" s="21"/>
      <c r="C33" s="22"/>
      <c r="D33" s="22"/>
      <c r="E33" s="22"/>
      <c r="F33" s="32"/>
      <c r="G33" s="32"/>
      <c r="H33" s="32"/>
      <c r="I33" s="27"/>
      <c r="J33" s="29"/>
      <c r="K33" s="29"/>
      <c r="L33" s="29"/>
      <c r="M33" s="29"/>
      <c r="N33" s="29"/>
      <c r="O33" s="29"/>
      <c r="P33" s="27"/>
      <c r="Q33" s="27"/>
      <c r="R33" s="30"/>
      <c r="S33" s="31"/>
    </row>
    <row r="34" spans="2:19" x14ac:dyDescent="0.2">
      <c r="B34" s="21"/>
      <c r="C34" s="22"/>
      <c r="D34" s="22"/>
      <c r="E34" s="22"/>
      <c r="F34" s="32"/>
      <c r="G34" s="27"/>
      <c r="H34" s="27"/>
      <c r="I34" s="33"/>
      <c r="J34" s="29"/>
      <c r="K34" s="29"/>
      <c r="L34" s="29"/>
      <c r="M34" s="29"/>
      <c r="N34" s="29"/>
      <c r="O34" s="29"/>
      <c r="P34" s="27"/>
      <c r="Q34" s="27"/>
      <c r="R34" s="30"/>
      <c r="S34" s="31"/>
    </row>
    <row r="35" spans="2:19" x14ac:dyDescent="0.2">
      <c r="B35" s="21"/>
      <c r="C35" s="22"/>
      <c r="D35" s="22"/>
      <c r="E35" s="22"/>
      <c r="F35" s="32"/>
      <c r="G35" s="27"/>
      <c r="H35" s="27"/>
      <c r="I35" s="33"/>
      <c r="J35" s="29"/>
      <c r="K35" s="29"/>
      <c r="L35" s="29"/>
      <c r="M35" s="29"/>
      <c r="N35" s="29"/>
      <c r="O35" s="29"/>
      <c r="P35" s="27"/>
      <c r="Q35" s="27"/>
      <c r="R35" s="30"/>
      <c r="S35" s="31"/>
    </row>
    <row r="36" spans="2:19" x14ac:dyDescent="0.2">
      <c r="B36" s="21"/>
      <c r="C36" s="22"/>
      <c r="D36" s="22"/>
      <c r="E36" s="22"/>
      <c r="F36" s="32"/>
      <c r="G36" s="27"/>
      <c r="H36" s="27"/>
      <c r="I36" s="33"/>
      <c r="J36" s="29"/>
      <c r="K36" s="29"/>
      <c r="L36" s="29"/>
      <c r="M36" s="29"/>
      <c r="N36" s="29"/>
      <c r="O36" s="29"/>
      <c r="P36" s="27"/>
      <c r="Q36" s="27"/>
      <c r="R36" s="30"/>
      <c r="S36" s="31"/>
    </row>
    <row r="37" spans="2:19" x14ac:dyDescent="0.2">
      <c r="B37" s="43" t="s">
        <v>9</v>
      </c>
      <c r="C37" s="44"/>
      <c r="D37" s="44"/>
      <c r="E37" s="44"/>
      <c r="F37" s="45"/>
      <c r="G37" s="44"/>
      <c r="H37" s="44"/>
      <c r="I37" s="44"/>
      <c r="J37" s="44"/>
      <c r="K37" s="44"/>
      <c r="L37" s="44"/>
      <c r="M37" s="44"/>
      <c r="N37" s="44"/>
      <c r="O37" s="44"/>
      <c r="P37" s="34"/>
      <c r="Q37" s="34"/>
      <c r="R37" s="34"/>
      <c r="S37" s="34"/>
    </row>
    <row r="38" spans="2:19" x14ac:dyDescent="0.2">
      <c r="B38" s="196" t="s">
        <v>262</v>
      </c>
    </row>
    <row r="39" spans="2:19" x14ac:dyDescent="0.2">
      <c r="B39" s="196"/>
    </row>
    <row r="40" spans="2:19" x14ac:dyDescent="0.2">
      <c r="B40" s="196" t="s">
        <v>263</v>
      </c>
    </row>
    <row r="41" spans="2:19" x14ac:dyDescent="0.2">
      <c r="B41" s="196" t="s">
        <v>264</v>
      </c>
    </row>
    <row r="42" spans="2:19" x14ac:dyDescent="0.2">
      <c r="B42" s="196" t="s">
        <v>265</v>
      </c>
    </row>
  </sheetData>
  <mergeCells count="15">
    <mergeCell ref="B8:B9"/>
    <mergeCell ref="C8:E8"/>
    <mergeCell ref="F8:H8"/>
    <mergeCell ref="I8:K8"/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7:O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40D49-CDEC-43DD-9C13-1B592AF079CB}">
  <sheetPr>
    <tabColor rgb="FFA4CCCC"/>
    <pageSetUpPr autoPageBreaks="0"/>
  </sheetPr>
  <dimension ref="B1:S42"/>
  <sheetViews>
    <sheetView showGridLines="0" zoomScale="85" zoomScaleNormal="85" workbookViewId="0">
      <selection activeCell="N7" sqref="N7"/>
    </sheetView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Indice!B27</f>
        <v>T.6.13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Indice!D27</f>
        <v>Totale delle spese consolidate correnti e in conto capitale per la cultura della Pubblica Amministrazione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Indice!F27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Indice!E27</f>
        <v>Spese correnti, spese in conto capitale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59" t="str">
        <f>Indice!G27</f>
        <v>Regione</v>
      </c>
      <c r="C5" s="259"/>
      <c r="D5" s="324" t="s">
        <v>231</v>
      </c>
      <c r="E5" s="325"/>
      <c r="F5" s="325"/>
      <c r="G5" s="325"/>
      <c r="H5" s="326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Indice!H27</f>
        <v>2019|2020|2021|</v>
      </c>
      <c r="C6" s="264"/>
      <c r="D6" s="265" t="s">
        <v>270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63" customFormat="1" ht="19.5" customHeight="1" x14ac:dyDescent="0.2">
      <c r="B8" s="319" t="s">
        <v>213</v>
      </c>
      <c r="C8" s="313" t="s">
        <v>232</v>
      </c>
      <c r="D8" s="328"/>
      <c r="E8" s="329"/>
      <c r="F8" s="330" t="s">
        <v>233</v>
      </c>
      <c r="G8" s="328"/>
      <c r="H8" s="329"/>
      <c r="I8" s="330" t="s">
        <v>234</v>
      </c>
      <c r="J8" s="328"/>
      <c r="K8" s="329"/>
      <c r="L8" s="330" t="s">
        <v>235</v>
      </c>
      <c r="M8" s="328"/>
      <c r="N8" s="331"/>
    </row>
    <row r="9" spans="2:19" ht="45.75" customHeight="1" thickBot="1" x14ac:dyDescent="0.25">
      <c r="B9" s="320"/>
      <c r="C9" s="153">
        <v>2019</v>
      </c>
      <c r="D9" s="184">
        <v>2020</v>
      </c>
      <c r="E9" s="154">
        <v>2021</v>
      </c>
      <c r="F9" s="155">
        <v>2019</v>
      </c>
      <c r="G9" s="154">
        <v>2020</v>
      </c>
      <c r="H9" s="155">
        <v>2021</v>
      </c>
      <c r="I9" s="154">
        <v>2019</v>
      </c>
      <c r="J9" s="155">
        <v>2020</v>
      </c>
      <c r="K9" s="154">
        <v>2021</v>
      </c>
      <c r="L9" s="154">
        <v>2019</v>
      </c>
      <c r="M9" s="155">
        <v>2020</v>
      </c>
      <c r="N9" s="185">
        <v>2021</v>
      </c>
      <c r="O9" s="2"/>
      <c r="P9" s="2"/>
      <c r="Q9" s="2"/>
    </row>
    <row r="10" spans="2:19" ht="13.5" thickTop="1" x14ac:dyDescent="0.2">
      <c r="B10" s="16" t="s">
        <v>11</v>
      </c>
      <c r="C10" s="141">
        <v>495.90974</v>
      </c>
      <c r="D10" s="141">
        <v>503.35097999999999</v>
      </c>
      <c r="E10" s="141">
        <v>524.45118000000002</v>
      </c>
      <c r="F10" s="141">
        <v>91.685370000000006</v>
      </c>
      <c r="G10" s="141">
        <v>119.65064999999998</v>
      </c>
      <c r="H10" s="142">
        <v>133.83956000000001</v>
      </c>
      <c r="I10" s="141">
        <v>0.84396505614214523</v>
      </c>
      <c r="J10" s="141">
        <v>0.80794488451017377</v>
      </c>
      <c r="K10" s="143">
        <v>0.79668624838927571</v>
      </c>
      <c r="L10" s="141">
        <v>0.1560349438578548</v>
      </c>
      <c r="M10" s="141">
        <v>0.19205511548982623</v>
      </c>
      <c r="N10" s="186">
        <v>0.20331375161072451</v>
      </c>
      <c r="O10" s="2"/>
      <c r="P10" s="2"/>
      <c r="Q10" s="2"/>
    </row>
    <row r="11" spans="2:19" x14ac:dyDescent="0.2">
      <c r="B11" s="17" t="s">
        <v>193</v>
      </c>
      <c r="C11" s="144">
        <v>43.782259999999994</v>
      </c>
      <c r="D11" s="144">
        <v>43.322879999999998</v>
      </c>
      <c r="E11" s="144">
        <v>43.412750000000003</v>
      </c>
      <c r="F11" s="144">
        <v>13.446259999999999</v>
      </c>
      <c r="G11" s="144">
        <v>17.987490000000001</v>
      </c>
      <c r="H11" s="145">
        <v>21.65868</v>
      </c>
      <c r="I11" s="144">
        <v>0.76504267452661701</v>
      </c>
      <c r="J11" s="144">
        <v>0.70661586286300337</v>
      </c>
      <c r="K11" s="143">
        <v>0.66715530917331922</v>
      </c>
      <c r="L11" s="144">
        <v>0.23495732547338283</v>
      </c>
      <c r="M11" s="144">
        <v>0.29338413713699657</v>
      </c>
      <c r="N11" s="186">
        <v>0.33284469082668072</v>
      </c>
      <c r="O11" s="2"/>
      <c r="P11" s="2"/>
      <c r="Q11" s="2"/>
    </row>
    <row r="12" spans="2:19" x14ac:dyDescent="0.2">
      <c r="B12" s="18" t="s">
        <v>194</v>
      </c>
      <c r="C12" s="146">
        <v>964.80867000000001</v>
      </c>
      <c r="D12" s="146">
        <v>1007.3869</v>
      </c>
      <c r="E12" s="146">
        <v>1074.8761800000002</v>
      </c>
      <c r="F12" s="146">
        <v>269.02782999999999</v>
      </c>
      <c r="G12" s="146">
        <v>266.39760000000001</v>
      </c>
      <c r="H12" s="147">
        <v>315.70310000000001</v>
      </c>
      <c r="I12" s="146">
        <v>0.7819582821548885</v>
      </c>
      <c r="J12" s="146">
        <v>0.79086132701410639</v>
      </c>
      <c r="K12" s="143">
        <v>0.77297008193592553</v>
      </c>
      <c r="L12" s="146">
        <v>0.21804171784511159</v>
      </c>
      <c r="M12" s="146">
        <v>0.20913867298589361</v>
      </c>
      <c r="N12" s="186">
        <v>0.22702991806407471</v>
      </c>
      <c r="O12" s="2"/>
      <c r="P12" s="2"/>
      <c r="Q12" s="2"/>
    </row>
    <row r="13" spans="2:19" x14ac:dyDescent="0.2">
      <c r="B13" s="18" t="s">
        <v>195</v>
      </c>
      <c r="C13" s="146">
        <v>528.94627000000003</v>
      </c>
      <c r="D13" s="146">
        <v>535.62918000000002</v>
      </c>
      <c r="E13" s="146">
        <v>587.75733000000002</v>
      </c>
      <c r="F13" s="146">
        <v>141.69240000000002</v>
      </c>
      <c r="G13" s="146">
        <v>157.08154999999999</v>
      </c>
      <c r="H13" s="147">
        <v>184.57699000000002</v>
      </c>
      <c r="I13" s="146">
        <v>0.78872020606864202</v>
      </c>
      <c r="J13" s="146">
        <v>0.77323644171066908</v>
      </c>
      <c r="K13" s="143">
        <v>0.76101412921803091</v>
      </c>
      <c r="L13" s="146">
        <v>0.21127979393135801</v>
      </c>
      <c r="M13" s="146">
        <v>0.22676355828933095</v>
      </c>
      <c r="N13" s="186">
        <v>0.23898587078196917</v>
      </c>
      <c r="O13" s="2"/>
      <c r="P13" s="2"/>
      <c r="Q13" s="2"/>
    </row>
    <row r="14" spans="2:19" x14ac:dyDescent="0.2">
      <c r="B14" s="18" t="s">
        <v>196</v>
      </c>
      <c r="C14" s="146">
        <v>236.56550000000001</v>
      </c>
      <c r="D14" s="146">
        <v>231.76132999999999</v>
      </c>
      <c r="E14" s="146">
        <v>248.89744000000002</v>
      </c>
      <c r="F14" s="146">
        <v>105.15058000000001</v>
      </c>
      <c r="G14" s="146">
        <v>114.09496</v>
      </c>
      <c r="H14" s="147">
        <v>106.66590000000001</v>
      </c>
      <c r="I14" s="146">
        <v>0.69228670772531398</v>
      </c>
      <c r="J14" s="146">
        <v>0.67010876106951822</v>
      </c>
      <c r="K14" s="143">
        <v>0.70000872418399496</v>
      </c>
      <c r="L14" s="146">
        <v>0.30771329227468602</v>
      </c>
      <c r="M14" s="146">
        <v>0.32989123893048178</v>
      </c>
      <c r="N14" s="186">
        <v>0.29999127581600515</v>
      </c>
      <c r="O14" s="2"/>
      <c r="P14" s="2"/>
      <c r="Q14" s="2"/>
    </row>
    <row r="15" spans="2:19" x14ac:dyDescent="0.2">
      <c r="B15" s="18" t="s">
        <v>197</v>
      </c>
      <c r="C15" s="146">
        <v>184.33436999999998</v>
      </c>
      <c r="D15" s="146">
        <v>177.09456999999998</v>
      </c>
      <c r="E15" s="146">
        <v>208.87518</v>
      </c>
      <c r="F15" s="146">
        <v>39.190109999999997</v>
      </c>
      <c r="G15" s="146">
        <v>37.555</v>
      </c>
      <c r="H15" s="147">
        <v>55.350989999999996</v>
      </c>
      <c r="I15" s="146">
        <v>0.82467195539387883</v>
      </c>
      <c r="J15" s="146">
        <v>0.82504041354473712</v>
      </c>
      <c r="K15" s="143">
        <v>0.79051662445093906</v>
      </c>
      <c r="L15" s="146">
        <v>0.17532804460612098</v>
      </c>
      <c r="M15" s="146">
        <v>0.17495958645526288</v>
      </c>
      <c r="N15" s="186">
        <v>0.20948337554906082</v>
      </c>
      <c r="O15" s="2"/>
      <c r="P15" s="2"/>
      <c r="Q15" s="2"/>
    </row>
    <row r="16" spans="2:19" x14ac:dyDescent="0.2">
      <c r="B16" s="18" t="s">
        <v>198</v>
      </c>
      <c r="C16" s="146">
        <v>540.55799000000002</v>
      </c>
      <c r="D16" s="146">
        <v>565.77437000000009</v>
      </c>
      <c r="E16" s="146">
        <v>593.74212</v>
      </c>
      <c r="F16" s="146">
        <v>152.32823000000002</v>
      </c>
      <c r="G16" s="146">
        <v>146.21647999999999</v>
      </c>
      <c r="H16" s="147">
        <v>149.38398000000001</v>
      </c>
      <c r="I16" s="146">
        <v>0.78015404895770624</v>
      </c>
      <c r="J16" s="146">
        <v>0.79463713613735365</v>
      </c>
      <c r="K16" s="143">
        <v>0.79897896198236074</v>
      </c>
      <c r="L16" s="146">
        <v>0.21984595104229382</v>
      </c>
      <c r="M16" s="146">
        <v>0.20536286386264657</v>
      </c>
      <c r="N16" s="186">
        <v>0.20102103801763929</v>
      </c>
      <c r="O16" s="2"/>
      <c r="P16" s="2"/>
      <c r="Q16" s="2"/>
    </row>
    <row r="17" spans="2:19" x14ac:dyDescent="0.2">
      <c r="B17" s="18" t="s">
        <v>199</v>
      </c>
      <c r="C17" s="146">
        <v>517.66548999999998</v>
      </c>
      <c r="D17" s="146">
        <v>539.69606999999996</v>
      </c>
      <c r="E17" s="146">
        <v>555.79816000000005</v>
      </c>
      <c r="F17" s="146">
        <v>120.04563999999999</v>
      </c>
      <c r="G17" s="146">
        <v>119.67768999999998</v>
      </c>
      <c r="H17" s="147">
        <v>140.03800000000001</v>
      </c>
      <c r="I17" s="146">
        <v>0.8117554573651552</v>
      </c>
      <c r="J17" s="146">
        <v>0.81849794872031301</v>
      </c>
      <c r="K17" s="143">
        <v>0.79874860196975117</v>
      </c>
      <c r="L17" s="146">
        <v>0.18824454263484469</v>
      </c>
      <c r="M17" s="146">
        <v>0.18150205127968694</v>
      </c>
      <c r="N17" s="186">
        <v>0.201251398030249</v>
      </c>
      <c r="O17" s="2"/>
      <c r="P17" s="2"/>
      <c r="Q17" s="2"/>
    </row>
    <row r="18" spans="2:19" x14ac:dyDescent="0.2">
      <c r="B18" s="18" t="s">
        <v>200</v>
      </c>
      <c r="C18" s="146">
        <v>126.71964</v>
      </c>
      <c r="D18" s="146">
        <v>139.09083000000001</v>
      </c>
      <c r="E18" s="146">
        <v>132.61731</v>
      </c>
      <c r="F18" s="146">
        <v>26.536560000000001</v>
      </c>
      <c r="G18" s="146">
        <v>22.997970000000002</v>
      </c>
      <c r="H18" s="147">
        <v>30.85341</v>
      </c>
      <c r="I18" s="146">
        <v>0.82684837546539713</v>
      </c>
      <c r="J18" s="146">
        <v>0.85811499622429199</v>
      </c>
      <c r="K18" s="143">
        <v>0.81126032845515084</v>
      </c>
      <c r="L18" s="146">
        <v>0.17315162453460284</v>
      </c>
      <c r="M18" s="146">
        <v>0.14188500377570815</v>
      </c>
      <c r="N18" s="186">
        <v>0.18873967154484914</v>
      </c>
      <c r="O18" s="2"/>
      <c r="P18" s="2"/>
      <c r="Q18" s="2"/>
    </row>
    <row r="19" spans="2:19" x14ac:dyDescent="0.2">
      <c r="B19" s="18" t="s">
        <v>201</v>
      </c>
      <c r="C19" s="146">
        <v>214.21207999999999</v>
      </c>
      <c r="D19" s="146">
        <v>250.43475000000001</v>
      </c>
      <c r="E19" s="146">
        <v>238.31781000000001</v>
      </c>
      <c r="F19" s="146">
        <v>62.335369999999998</v>
      </c>
      <c r="G19" s="146">
        <v>57.646320000000003</v>
      </c>
      <c r="H19" s="147">
        <v>62.599209999999999</v>
      </c>
      <c r="I19" s="146">
        <v>0.77459430560650611</v>
      </c>
      <c r="J19" s="146">
        <v>0.81288587448751737</v>
      </c>
      <c r="K19" s="143">
        <v>0.79197185323714836</v>
      </c>
      <c r="L19" s="146">
        <v>0.22540569439349376</v>
      </c>
      <c r="M19" s="146">
        <v>0.18711412551248283</v>
      </c>
      <c r="N19" s="186">
        <v>0.20802814676285178</v>
      </c>
      <c r="O19" s="2"/>
      <c r="P19" s="2"/>
      <c r="Q19" s="2"/>
    </row>
    <row r="20" spans="2:19" x14ac:dyDescent="0.2">
      <c r="B20" s="18" t="s">
        <v>202</v>
      </c>
      <c r="C20" s="146">
        <v>973.26808000000005</v>
      </c>
      <c r="D20" s="146">
        <v>1134.33548</v>
      </c>
      <c r="E20" s="146">
        <v>1301.3428699999999</v>
      </c>
      <c r="F20" s="146">
        <v>467.32632000000001</v>
      </c>
      <c r="G20" s="146">
        <v>430.20697999999999</v>
      </c>
      <c r="H20" s="147">
        <v>641.53505000000007</v>
      </c>
      <c r="I20" s="146">
        <v>0.67560173772714938</v>
      </c>
      <c r="J20" s="146">
        <v>0.72502697050484655</v>
      </c>
      <c r="K20" s="143">
        <v>0.66980166720922951</v>
      </c>
      <c r="L20" s="146">
        <v>0.32439826227285073</v>
      </c>
      <c r="M20" s="146">
        <v>0.27497302949515351</v>
      </c>
      <c r="N20" s="186">
        <v>0.33019833279077054</v>
      </c>
      <c r="O20" s="2"/>
      <c r="P20" s="2"/>
      <c r="Q20" s="2"/>
    </row>
    <row r="21" spans="2:19" x14ac:dyDescent="0.2">
      <c r="B21" s="18" t="s">
        <v>203</v>
      </c>
      <c r="C21" s="146">
        <v>148.76625000000001</v>
      </c>
      <c r="D21" s="146">
        <v>160.35784000000001</v>
      </c>
      <c r="E21" s="146">
        <v>163.54844</v>
      </c>
      <c r="F21" s="146">
        <v>45.306519999999999</v>
      </c>
      <c r="G21" s="146">
        <v>41.805779999999999</v>
      </c>
      <c r="H21" s="147">
        <v>46.110789999999994</v>
      </c>
      <c r="I21" s="146">
        <v>0.76654880537851866</v>
      </c>
      <c r="J21" s="146">
        <v>0.79320819443181734</v>
      </c>
      <c r="K21" s="143">
        <v>0.78006792259992563</v>
      </c>
      <c r="L21" s="146">
        <v>0.23345119462148142</v>
      </c>
      <c r="M21" s="146">
        <v>0.20679180556818286</v>
      </c>
      <c r="N21" s="186">
        <v>0.21993207740007439</v>
      </c>
      <c r="O21" s="2"/>
      <c r="P21" s="2"/>
      <c r="Q21" s="2"/>
    </row>
    <row r="22" spans="2:19" x14ac:dyDescent="0.2">
      <c r="B22" s="18" t="s">
        <v>204</v>
      </c>
      <c r="C22" s="146">
        <v>36.777439999999999</v>
      </c>
      <c r="D22" s="146">
        <v>35.215180000000004</v>
      </c>
      <c r="E22" s="146">
        <v>33.283830000000002</v>
      </c>
      <c r="F22" s="146">
        <v>10.05278</v>
      </c>
      <c r="G22" s="146">
        <v>14.88819</v>
      </c>
      <c r="H22" s="147">
        <v>11.63518</v>
      </c>
      <c r="I22" s="146">
        <v>0.78533562302291127</v>
      </c>
      <c r="J22" s="146">
        <v>0.7028505268208507</v>
      </c>
      <c r="K22" s="143">
        <v>0.74097425566591968</v>
      </c>
      <c r="L22" s="146">
        <v>0.21466437697708873</v>
      </c>
      <c r="M22" s="146">
        <v>0.29714947317914941</v>
      </c>
      <c r="N22" s="186">
        <v>0.25902574433408038</v>
      </c>
      <c r="O22" s="2"/>
      <c r="P22" s="2"/>
      <c r="Q22" s="2"/>
    </row>
    <row r="23" spans="2:19" x14ac:dyDescent="0.2">
      <c r="B23" s="18" t="s">
        <v>205</v>
      </c>
      <c r="C23" s="146">
        <v>594.81903</v>
      </c>
      <c r="D23" s="146">
        <v>587.54966999999999</v>
      </c>
      <c r="E23" s="146">
        <v>567.26813000000004</v>
      </c>
      <c r="F23" s="146">
        <v>193.56410000000002</v>
      </c>
      <c r="G23" s="146">
        <v>165.23577</v>
      </c>
      <c r="H23" s="147">
        <v>141.10327000000001</v>
      </c>
      <c r="I23" s="146">
        <v>0.75447965255167249</v>
      </c>
      <c r="J23" s="146">
        <v>0.78050084231172168</v>
      </c>
      <c r="K23" s="143">
        <v>0.80080608844456458</v>
      </c>
      <c r="L23" s="146">
        <v>0.24552034744832762</v>
      </c>
      <c r="M23" s="146">
        <v>0.21949915768827835</v>
      </c>
      <c r="N23" s="186">
        <v>0.19919391155543548</v>
      </c>
      <c r="O23" s="2"/>
      <c r="P23" s="2"/>
      <c r="Q23" s="2"/>
    </row>
    <row r="24" spans="2:19" x14ac:dyDescent="0.2">
      <c r="B24" s="18" t="s">
        <v>206</v>
      </c>
      <c r="C24" s="146">
        <v>339.80192</v>
      </c>
      <c r="D24" s="146">
        <v>330.24968000000001</v>
      </c>
      <c r="E24" s="146">
        <v>350.65003000000002</v>
      </c>
      <c r="F24" s="146">
        <v>96.54128</v>
      </c>
      <c r="G24" s="146">
        <v>95.699070000000006</v>
      </c>
      <c r="H24" s="147">
        <v>103.25654</v>
      </c>
      <c r="I24" s="146">
        <v>0.77874920475442266</v>
      </c>
      <c r="J24" s="146">
        <v>0.77532726648452421</v>
      </c>
      <c r="K24" s="143">
        <v>0.77251587259466203</v>
      </c>
      <c r="L24" s="146">
        <v>0.22125079524557734</v>
      </c>
      <c r="M24" s="146">
        <v>0.22467273351547576</v>
      </c>
      <c r="N24" s="186">
        <v>0.22748412740533808</v>
      </c>
      <c r="O24" s="2"/>
      <c r="P24" s="2"/>
      <c r="Q24" s="2"/>
    </row>
    <row r="25" spans="2:19" x14ac:dyDescent="0.2">
      <c r="B25" s="18" t="s">
        <v>207</v>
      </c>
      <c r="C25" s="146">
        <v>71.447280000000006</v>
      </c>
      <c r="D25" s="146">
        <v>73.363829999999993</v>
      </c>
      <c r="E25" s="146">
        <v>70.881140000000002</v>
      </c>
      <c r="F25" s="146">
        <v>28.580350000000003</v>
      </c>
      <c r="G25" s="146">
        <v>25.596820000000001</v>
      </c>
      <c r="H25" s="147">
        <v>23.915199999999999</v>
      </c>
      <c r="I25" s="146">
        <v>0.71427544569435475</v>
      </c>
      <c r="J25" s="146">
        <v>0.74134345318063288</v>
      </c>
      <c r="K25" s="143">
        <v>0.74772021789026877</v>
      </c>
      <c r="L25" s="146">
        <v>0.28572455430564536</v>
      </c>
      <c r="M25" s="146">
        <v>0.25865654681936712</v>
      </c>
      <c r="N25" s="186">
        <v>0.25227978210973123</v>
      </c>
      <c r="O25" s="2"/>
      <c r="P25" s="2"/>
      <c r="Q25" s="2"/>
    </row>
    <row r="26" spans="2:19" x14ac:dyDescent="0.2">
      <c r="B26" s="18" t="s">
        <v>208</v>
      </c>
      <c r="C26" s="146">
        <v>201.98924</v>
      </c>
      <c r="D26" s="146">
        <v>181.30149999999998</v>
      </c>
      <c r="E26" s="146">
        <v>192.74242000000001</v>
      </c>
      <c r="F26" s="146">
        <v>28.553719999999998</v>
      </c>
      <c r="G26" s="146">
        <v>27.171610000000001</v>
      </c>
      <c r="H26" s="147">
        <v>36.725059999999999</v>
      </c>
      <c r="I26" s="146">
        <v>0.87614577343849498</v>
      </c>
      <c r="J26" s="146">
        <v>0.86966371826083466</v>
      </c>
      <c r="K26" s="143">
        <v>0.83995527383662383</v>
      </c>
      <c r="L26" s="146">
        <v>0.12385422656150506</v>
      </c>
      <c r="M26" s="146">
        <v>0.13033628173916531</v>
      </c>
      <c r="N26" s="186">
        <v>0.16004472616337617</v>
      </c>
      <c r="O26" s="2"/>
      <c r="P26" s="2"/>
      <c r="Q26" s="2"/>
    </row>
    <row r="27" spans="2:19" x14ac:dyDescent="0.2">
      <c r="B27" s="18" t="s">
        <v>209</v>
      </c>
      <c r="C27" s="146">
        <v>600.27589999999998</v>
      </c>
      <c r="D27" s="146">
        <v>567.05989999999997</v>
      </c>
      <c r="E27" s="146">
        <v>589.65579000000002</v>
      </c>
      <c r="F27" s="146">
        <v>66.096909999999994</v>
      </c>
      <c r="G27" s="146">
        <v>72.671589999999995</v>
      </c>
      <c r="H27" s="147">
        <v>97.280380000000008</v>
      </c>
      <c r="I27" s="146">
        <v>0.9008109139387005</v>
      </c>
      <c r="J27" s="146">
        <v>0.88640298135081652</v>
      </c>
      <c r="K27" s="143">
        <v>0.85838512477804174</v>
      </c>
      <c r="L27" s="146">
        <v>9.9189086061299531E-2</v>
      </c>
      <c r="M27" s="146">
        <v>0.11359701864918359</v>
      </c>
      <c r="N27" s="186">
        <v>0.14161487522195843</v>
      </c>
      <c r="O27" s="2"/>
      <c r="P27" s="2"/>
      <c r="Q27" s="2"/>
    </row>
    <row r="28" spans="2:19" x14ac:dyDescent="0.2">
      <c r="B28" s="18" t="s">
        <v>210</v>
      </c>
      <c r="C28" s="146">
        <v>260.18966</v>
      </c>
      <c r="D28" s="146">
        <v>254.31475</v>
      </c>
      <c r="E28" s="146">
        <v>259.44500999999997</v>
      </c>
      <c r="F28" s="146">
        <v>58.749130000000001</v>
      </c>
      <c r="G28" s="146">
        <v>67.465699999999998</v>
      </c>
      <c r="H28" s="147">
        <v>69.009780000000006</v>
      </c>
      <c r="I28" s="146">
        <v>0.81579810345427106</v>
      </c>
      <c r="J28" s="146">
        <v>0.79033623702123612</v>
      </c>
      <c r="K28" s="143">
        <v>0.78989565047902011</v>
      </c>
      <c r="L28" s="146">
        <v>0.18420189654572905</v>
      </c>
      <c r="M28" s="146">
        <v>0.20966376297876396</v>
      </c>
      <c r="N28" s="186">
        <v>0.21010434952097976</v>
      </c>
      <c r="O28" s="2"/>
      <c r="P28" s="2"/>
      <c r="Q28" s="2"/>
    </row>
    <row r="29" spans="2:19" ht="25.5" x14ac:dyDescent="0.2">
      <c r="B29" s="242" t="s">
        <v>211</v>
      </c>
      <c r="C29" s="146">
        <v>146.42816999999999</v>
      </c>
      <c r="D29" s="146">
        <v>135.25214</v>
      </c>
      <c r="E29" s="146">
        <v>138.29485</v>
      </c>
      <c r="F29" s="146">
        <v>79.742329999999995</v>
      </c>
      <c r="G29" s="146">
        <v>67.597069999999988</v>
      </c>
      <c r="H29" s="147">
        <v>59.431740000000005</v>
      </c>
      <c r="I29" s="146">
        <v>0.64742382406193555</v>
      </c>
      <c r="J29" s="146">
        <v>0.66676197555810046</v>
      </c>
      <c r="K29" s="143">
        <v>0.69942464490992329</v>
      </c>
      <c r="L29" s="146">
        <v>0.3525761759380644</v>
      </c>
      <c r="M29" s="146">
        <v>0.33323802444189943</v>
      </c>
      <c r="N29" s="186">
        <v>0.30057535509007666</v>
      </c>
      <c r="O29" s="2"/>
      <c r="P29" s="2"/>
      <c r="Q29" s="2"/>
    </row>
    <row r="30" spans="2:19" ht="25.5" x14ac:dyDescent="0.2">
      <c r="B30" s="242" t="s">
        <v>212</v>
      </c>
      <c r="C30" s="146">
        <v>166.57048</v>
      </c>
      <c r="D30" s="146">
        <v>158.03621000000001</v>
      </c>
      <c r="E30" s="146">
        <v>156.11731999999998</v>
      </c>
      <c r="F30" s="146">
        <v>105.07644000000001</v>
      </c>
      <c r="G30" s="146">
        <v>90.594870000000014</v>
      </c>
      <c r="H30" s="147">
        <v>86.117930000000001</v>
      </c>
      <c r="I30" s="146">
        <v>0.61318744199271613</v>
      </c>
      <c r="J30" s="146">
        <v>0.63562532085690981</v>
      </c>
      <c r="K30" s="143">
        <v>0.64448638255580049</v>
      </c>
      <c r="L30" s="146">
        <v>0.38681255800728387</v>
      </c>
      <c r="M30" s="146">
        <v>0.3643746791430903</v>
      </c>
      <c r="N30" s="186">
        <v>0.3555136174441994</v>
      </c>
      <c r="O30" s="2"/>
      <c r="P30" s="2"/>
      <c r="Q30" s="2"/>
    </row>
    <row r="31" spans="2:19" x14ac:dyDescent="0.2">
      <c r="B31" s="107" t="s">
        <v>22</v>
      </c>
      <c r="C31" s="243">
        <v>7393.8354599999993</v>
      </c>
      <c r="D31" s="148">
        <v>7610.5780399999994</v>
      </c>
      <c r="E31" s="149">
        <v>8031.9752900000012</v>
      </c>
      <c r="F31" s="149">
        <v>2201.0282299999999</v>
      </c>
      <c r="G31" s="149">
        <v>2158.2391599999996</v>
      </c>
      <c r="H31" s="149">
        <v>2516.7907399999999</v>
      </c>
      <c r="I31" s="149">
        <v>0.77060349150202467</v>
      </c>
      <c r="J31" s="150">
        <v>0.77906852837823604</v>
      </c>
      <c r="K31" s="151">
        <v>0.76141373001899848</v>
      </c>
      <c r="L31" s="149">
        <v>0.22939650849797535</v>
      </c>
      <c r="M31" s="150">
        <v>0.22093147162176396</v>
      </c>
      <c r="N31" s="187">
        <v>0.23858626998100177</v>
      </c>
      <c r="O31" s="2"/>
      <c r="P31" s="2"/>
      <c r="Q31" s="2"/>
    </row>
    <row r="32" spans="2:19" x14ac:dyDescent="0.2">
      <c r="B32" s="21"/>
      <c r="C32" s="22"/>
      <c r="D32" s="22"/>
      <c r="E32" s="23"/>
      <c r="F32" s="24"/>
      <c r="G32" s="25"/>
      <c r="H32" s="25"/>
      <c r="I32" s="26"/>
      <c r="J32" s="28"/>
      <c r="K32" s="28"/>
      <c r="L32" s="28"/>
      <c r="M32" s="28"/>
      <c r="N32" s="29"/>
      <c r="O32" s="29"/>
      <c r="P32" s="27"/>
      <c r="Q32" s="27"/>
      <c r="R32" s="30"/>
      <c r="S32" s="31"/>
    </row>
    <row r="33" spans="2:19" x14ac:dyDescent="0.2">
      <c r="B33" s="21"/>
      <c r="C33" s="22"/>
      <c r="D33" s="22"/>
      <c r="E33" s="22"/>
      <c r="F33" s="32"/>
      <c r="G33" s="32"/>
      <c r="H33" s="32"/>
      <c r="I33" s="27"/>
      <c r="J33" s="29"/>
      <c r="K33" s="29"/>
      <c r="L33" s="29"/>
      <c r="M33" s="29"/>
      <c r="N33" s="29"/>
      <c r="O33" s="29"/>
      <c r="P33" s="27"/>
      <c r="Q33" s="27"/>
      <c r="R33" s="30"/>
      <c r="S33" s="31"/>
    </row>
    <row r="34" spans="2:19" x14ac:dyDescent="0.2">
      <c r="B34" s="21"/>
      <c r="C34" s="22"/>
      <c r="D34" s="22"/>
      <c r="E34" s="22"/>
      <c r="F34" s="32"/>
      <c r="G34" s="27"/>
      <c r="H34" s="27"/>
      <c r="I34" s="33"/>
      <c r="J34" s="29"/>
      <c r="K34" s="29"/>
      <c r="L34" s="29"/>
      <c r="M34" s="29"/>
      <c r="N34" s="29"/>
      <c r="O34" s="29"/>
      <c r="P34" s="27"/>
      <c r="Q34" s="27"/>
      <c r="R34" s="30"/>
      <c r="S34" s="31"/>
    </row>
    <row r="35" spans="2:19" x14ac:dyDescent="0.2">
      <c r="B35" s="21"/>
      <c r="C35" s="22"/>
      <c r="D35" s="22"/>
      <c r="E35" s="22"/>
      <c r="F35" s="32"/>
      <c r="G35" s="27"/>
      <c r="H35" s="27"/>
      <c r="I35" s="33"/>
      <c r="J35" s="29"/>
      <c r="K35" s="29"/>
      <c r="L35" s="29"/>
      <c r="M35" s="29"/>
      <c r="N35" s="29"/>
      <c r="O35" s="29"/>
      <c r="P35" s="27"/>
      <c r="Q35" s="27"/>
      <c r="R35" s="30"/>
      <c r="S35" s="31"/>
    </row>
    <row r="36" spans="2:19" x14ac:dyDescent="0.2">
      <c r="B36" s="21"/>
      <c r="C36" s="22"/>
      <c r="D36" s="22"/>
      <c r="E36" s="22"/>
      <c r="F36" s="32"/>
      <c r="G36" s="27"/>
      <c r="H36" s="27"/>
      <c r="I36" s="33"/>
      <c r="J36" s="29"/>
      <c r="K36" s="29"/>
      <c r="L36" s="29"/>
      <c r="M36" s="29"/>
      <c r="N36" s="29"/>
      <c r="O36" s="29"/>
      <c r="P36" s="27"/>
      <c r="Q36" s="27"/>
      <c r="R36" s="30"/>
      <c r="S36" s="31"/>
    </row>
    <row r="37" spans="2:19" x14ac:dyDescent="0.2">
      <c r="B37" s="43" t="s">
        <v>9</v>
      </c>
      <c r="C37" s="44"/>
      <c r="D37" s="44"/>
      <c r="E37" s="44"/>
      <c r="F37" s="45"/>
      <c r="G37" s="44"/>
      <c r="H37" s="44"/>
      <c r="I37" s="44"/>
      <c r="J37" s="44"/>
      <c r="K37" s="44"/>
      <c r="L37" s="44"/>
      <c r="M37" s="44"/>
      <c r="N37" s="44"/>
      <c r="O37" s="44"/>
      <c r="P37" s="34"/>
      <c r="Q37" s="34"/>
      <c r="R37" s="34"/>
      <c r="S37" s="34"/>
    </row>
    <row r="38" spans="2:19" x14ac:dyDescent="0.2">
      <c r="B38" s="196" t="s">
        <v>262</v>
      </c>
    </row>
    <row r="39" spans="2:19" x14ac:dyDescent="0.2">
      <c r="B39" s="196"/>
    </row>
    <row r="40" spans="2:19" x14ac:dyDescent="0.2">
      <c r="B40" s="196" t="s">
        <v>263</v>
      </c>
    </row>
    <row r="41" spans="2:19" x14ac:dyDescent="0.2">
      <c r="B41" s="196" t="s">
        <v>264</v>
      </c>
    </row>
    <row r="42" spans="2:19" x14ac:dyDescent="0.2">
      <c r="B42" s="196" t="s">
        <v>265</v>
      </c>
    </row>
  </sheetData>
  <mergeCells count="15">
    <mergeCell ref="I8:K8"/>
    <mergeCell ref="L8:N8"/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8:B9"/>
    <mergeCell ref="C8:E8"/>
    <mergeCell ref="F8:H8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FB7B-55A2-4AB3-AAAC-672DC27697A8}">
  <sheetPr>
    <tabColor rgb="FFA4CCCC"/>
  </sheetPr>
  <dimension ref="B1:O48"/>
  <sheetViews>
    <sheetView workbookViewId="0">
      <selection activeCell="E25" sqref="E25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14062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69"/>
      <c r="C1" s="270"/>
      <c r="D1" s="271" t="str">
        <f>Indice!B28</f>
        <v>F.6.4</v>
      </c>
      <c r="E1" s="272"/>
      <c r="F1" s="272"/>
      <c r="G1" s="272"/>
      <c r="H1" s="273"/>
    </row>
    <row r="2" spans="2:11" ht="18" customHeight="1" x14ac:dyDescent="0.2">
      <c r="B2" s="274" t="s">
        <v>266</v>
      </c>
      <c r="C2" s="274"/>
      <c r="D2" s="275" t="str">
        <f>Indice!D28</f>
        <v>Totale delle spese consolidate per la cultura della Pubblica Amministrazione in rapporto al PIL regionale</v>
      </c>
      <c r="E2" s="276"/>
      <c r="F2" s="276"/>
      <c r="G2" s="276"/>
      <c r="H2" s="277"/>
    </row>
    <row r="3" spans="2:11" ht="18" customHeight="1" x14ac:dyDescent="0.2">
      <c r="B3" s="259" t="str">
        <f>Indice!F28</f>
        <v>Piemonte</v>
      </c>
      <c r="C3" s="259"/>
      <c r="D3" s="278"/>
      <c r="E3" s="279"/>
      <c r="F3" s="279"/>
      <c r="G3" s="279"/>
      <c r="H3" s="280"/>
    </row>
    <row r="4" spans="2:11" ht="15.75" customHeight="1" x14ac:dyDescent="0.2">
      <c r="B4" s="259" t="str">
        <f>Indice!E28</f>
        <v>Spese cultura, PIL</v>
      </c>
      <c r="C4" s="259"/>
      <c r="D4" s="281"/>
      <c r="E4" s="282"/>
      <c r="F4" s="282"/>
      <c r="G4" s="282"/>
      <c r="H4" s="283"/>
    </row>
    <row r="5" spans="2:11" ht="15.75" customHeight="1" x14ac:dyDescent="0.2">
      <c r="B5" s="259" t="str">
        <f>Indice!G28</f>
        <v>Regione</v>
      </c>
      <c r="C5" s="259"/>
      <c r="D5" s="260" t="s">
        <v>231</v>
      </c>
      <c r="E5" s="261"/>
      <c r="F5" s="261"/>
      <c r="G5" s="261"/>
      <c r="H5" s="262"/>
    </row>
    <row r="6" spans="2:11" ht="18.600000000000001" customHeight="1" x14ac:dyDescent="0.2">
      <c r="B6" s="263" t="str">
        <f>Indice!H28</f>
        <v>2021|</v>
      </c>
      <c r="C6" s="264"/>
      <c r="D6" s="265" t="s">
        <v>270</v>
      </c>
      <c r="E6" s="266"/>
      <c r="F6" s="266"/>
      <c r="G6" s="266"/>
      <c r="H6" s="267"/>
    </row>
    <row r="7" spans="2:11" x14ac:dyDescent="0.2">
      <c r="H7" s="71"/>
      <c r="I7" s="72"/>
      <c r="J7" s="72"/>
      <c r="K7" s="72"/>
    </row>
    <row r="8" spans="2:11" x14ac:dyDescent="0.2">
      <c r="H8" s="72"/>
      <c r="I8" s="72"/>
      <c r="J8" s="72"/>
      <c r="K8" s="72"/>
    </row>
    <row r="9" spans="2:11" x14ac:dyDescent="0.2">
      <c r="H9" s="72"/>
      <c r="I9" s="72"/>
      <c r="J9" s="72"/>
      <c r="K9" s="72"/>
    </row>
    <row r="10" spans="2:11" x14ac:dyDescent="0.2">
      <c r="H10" s="72"/>
      <c r="I10" s="72"/>
      <c r="J10" s="72"/>
      <c r="K10" s="72"/>
    </row>
    <row r="11" spans="2:11" x14ac:dyDescent="0.2">
      <c r="H11" s="72"/>
      <c r="I11" s="72"/>
      <c r="J11" s="72"/>
      <c r="K11" s="72"/>
    </row>
    <row r="12" spans="2:11" x14ac:dyDescent="0.2">
      <c r="H12" s="72"/>
      <c r="I12" s="72"/>
      <c r="J12" s="72"/>
      <c r="K12" s="72"/>
    </row>
    <row r="13" spans="2:11" x14ac:dyDescent="0.2">
      <c r="H13" s="72"/>
      <c r="I13" s="72"/>
      <c r="J13" s="72"/>
      <c r="K13" s="72"/>
    </row>
    <row r="14" spans="2:11" x14ac:dyDescent="0.2">
      <c r="H14" s="72"/>
      <c r="I14" s="72"/>
      <c r="J14" s="72"/>
      <c r="K14" s="72"/>
    </row>
    <row r="15" spans="2:11" x14ac:dyDescent="0.2">
      <c r="H15" s="72"/>
      <c r="I15" s="72"/>
      <c r="J15" s="72"/>
      <c r="K15" s="72"/>
    </row>
    <row r="16" spans="2:11" x14ac:dyDescent="0.2">
      <c r="H16" s="72"/>
      <c r="I16" s="72"/>
      <c r="J16" s="72"/>
      <c r="K16" s="72"/>
    </row>
    <row r="17" spans="2:11" x14ac:dyDescent="0.2">
      <c r="H17" s="72"/>
      <c r="I17" s="72"/>
      <c r="J17" s="72"/>
      <c r="K17" s="72"/>
    </row>
    <row r="18" spans="2:11" x14ac:dyDescent="0.2">
      <c r="H18" s="72"/>
      <c r="I18" s="72"/>
      <c r="J18" s="72"/>
      <c r="K18" s="72"/>
    </row>
    <row r="19" spans="2:11" x14ac:dyDescent="0.2">
      <c r="H19" s="72"/>
      <c r="I19" s="72"/>
      <c r="J19" s="72"/>
      <c r="K19" s="72"/>
    </row>
    <row r="20" spans="2:11" x14ac:dyDescent="0.2">
      <c r="H20" s="72"/>
      <c r="I20" s="72"/>
      <c r="J20" s="72"/>
      <c r="K20" s="72"/>
    </row>
    <row r="21" spans="2:11" ht="159" customHeight="1" x14ac:dyDescent="0.2">
      <c r="B21" s="13"/>
      <c r="C21" s="13"/>
    </row>
    <row r="22" spans="2:11" ht="36.75" customHeight="1" x14ac:dyDescent="0.2">
      <c r="B22" s="48"/>
      <c r="C22" s="48"/>
    </row>
    <row r="23" spans="2:11" ht="38.25" customHeight="1" thickBot="1" x14ac:dyDescent="0.25">
      <c r="B23" s="131" t="s">
        <v>219</v>
      </c>
      <c r="C23" s="182" t="s">
        <v>261</v>
      </c>
    </row>
    <row r="24" spans="2:11" ht="19.5" customHeight="1" thickTop="1" x14ac:dyDescent="0.2">
      <c r="B24" s="188" t="s">
        <v>193</v>
      </c>
      <c r="C24" s="191">
        <v>1.361213078403481</v>
      </c>
      <c r="D24" s="195">
        <v>1</v>
      </c>
    </row>
    <row r="25" spans="2:11" x14ac:dyDescent="0.2">
      <c r="B25" s="189" t="s">
        <v>202</v>
      </c>
      <c r="C25" s="192">
        <v>0.97980255460611787</v>
      </c>
      <c r="D25" s="22">
        <v>2</v>
      </c>
      <c r="E25" s="23"/>
      <c r="F25" s="24"/>
      <c r="G25" s="25"/>
      <c r="H25" s="25"/>
      <c r="I25" s="47"/>
    </row>
    <row r="26" spans="2:11" x14ac:dyDescent="0.2">
      <c r="B26" s="189" t="s">
        <v>212</v>
      </c>
      <c r="C26" s="192">
        <v>0.93219391583767874</v>
      </c>
      <c r="D26" s="22">
        <v>3</v>
      </c>
      <c r="E26" s="23"/>
      <c r="F26" s="24"/>
      <c r="G26" s="25"/>
      <c r="H26" s="25"/>
      <c r="I26" s="47"/>
    </row>
    <row r="27" spans="2:11" x14ac:dyDescent="0.2">
      <c r="B27" s="189" t="s">
        <v>210</v>
      </c>
      <c r="C27" s="192">
        <v>0.93088612151082228</v>
      </c>
      <c r="D27" s="195">
        <v>4</v>
      </c>
      <c r="E27" s="23"/>
      <c r="F27" s="24"/>
      <c r="G27" s="25"/>
      <c r="H27" s="25"/>
      <c r="I27" s="47"/>
    </row>
    <row r="28" spans="2:11" x14ac:dyDescent="0.2">
      <c r="B28" s="189" t="s">
        <v>211</v>
      </c>
      <c r="C28" s="192">
        <v>0.91174965992668267</v>
      </c>
      <c r="D28" s="22">
        <v>5</v>
      </c>
      <c r="E28" s="23"/>
      <c r="F28" s="24"/>
      <c r="G28" s="25"/>
      <c r="H28" s="25"/>
      <c r="I28" s="47"/>
    </row>
    <row r="29" spans="2:11" x14ac:dyDescent="0.2">
      <c r="B29" s="189" t="s">
        <v>196</v>
      </c>
      <c r="C29" s="192">
        <v>0.87894332999616831</v>
      </c>
      <c r="D29" s="22">
        <v>6</v>
      </c>
      <c r="E29" s="23"/>
      <c r="F29" s="24"/>
      <c r="G29" s="25"/>
      <c r="H29" s="25"/>
      <c r="I29" s="47"/>
    </row>
    <row r="30" spans="2:11" x14ac:dyDescent="0.2">
      <c r="B30" s="189" t="s">
        <v>209</v>
      </c>
      <c r="C30" s="192">
        <v>0.74947457714031962</v>
      </c>
      <c r="D30" s="195">
        <v>7</v>
      </c>
      <c r="E30" s="23"/>
      <c r="F30" s="24"/>
      <c r="G30" s="25"/>
      <c r="H30" s="25"/>
      <c r="I30" s="47"/>
    </row>
    <row r="31" spans="2:11" x14ac:dyDescent="0.2">
      <c r="B31" s="189" t="s">
        <v>207</v>
      </c>
      <c r="C31" s="192">
        <v>0.72213128366076806</v>
      </c>
      <c r="D31" s="22">
        <v>8</v>
      </c>
      <c r="E31" s="23"/>
      <c r="F31" s="24"/>
      <c r="G31" s="25"/>
      <c r="H31" s="25"/>
      <c r="I31" s="47"/>
    </row>
    <row r="32" spans="2:11" x14ac:dyDescent="0.2">
      <c r="B32" s="244" t="s">
        <v>239</v>
      </c>
      <c r="C32" s="245">
        <v>0.71010249199476561</v>
      </c>
      <c r="D32" s="22">
        <v>9</v>
      </c>
      <c r="E32" s="23"/>
      <c r="F32" s="24"/>
      <c r="G32" s="25"/>
      <c r="H32" s="25"/>
      <c r="I32" s="47"/>
    </row>
    <row r="33" spans="2:15" x14ac:dyDescent="0.2">
      <c r="B33" s="189" t="s">
        <v>200</v>
      </c>
      <c r="C33" s="192">
        <v>0.70897291108277594</v>
      </c>
      <c r="D33" s="195">
        <v>10</v>
      </c>
      <c r="E33" s="23"/>
      <c r="F33" s="24"/>
      <c r="G33" s="25"/>
      <c r="H33" s="25"/>
      <c r="I33" s="47"/>
    </row>
    <row r="34" spans="2:15" x14ac:dyDescent="0.2">
      <c r="B34" s="189" t="s">
        <v>201</v>
      </c>
      <c r="C34" s="192">
        <v>0.698108832931984</v>
      </c>
      <c r="D34" s="22">
        <v>11</v>
      </c>
      <c r="E34" s="23"/>
      <c r="F34" s="24"/>
      <c r="G34" s="25"/>
      <c r="H34" s="25"/>
      <c r="I34" s="47"/>
    </row>
    <row r="35" spans="2:15" x14ac:dyDescent="0.2">
      <c r="B35" s="189" t="s">
        <v>208</v>
      </c>
      <c r="C35" s="192">
        <v>0.6825143883715189</v>
      </c>
      <c r="D35" s="22">
        <v>12</v>
      </c>
      <c r="E35" s="23"/>
      <c r="F35" s="24"/>
      <c r="G35" s="25"/>
      <c r="H35" s="25"/>
      <c r="I35" s="47"/>
    </row>
    <row r="36" spans="2:15" x14ac:dyDescent="0.2">
      <c r="B36" s="189" t="s">
        <v>204</v>
      </c>
      <c r="C36" s="192">
        <v>0.68250414039352725</v>
      </c>
      <c r="D36" s="195">
        <v>13</v>
      </c>
      <c r="E36" s="23"/>
      <c r="F36" s="24"/>
      <c r="G36" s="25"/>
      <c r="H36" s="25"/>
      <c r="I36" s="47"/>
    </row>
    <row r="37" spans="2:15" x14ac:dyDescent="0.2">
      <c r="B37" s="189" t="s">
        <v>205</v>
      </c>
      <c r="C37" s="192">
        <v>0.63616021754612206</v>
      </c>
      <c r="D37" s="22">
        <v>14</v>
      </c>
      <c r="E37" s="23"/>
      <c r="F37" s="24"/>
      <c r="G37" s="25"/>
      <c r="H37" s="25"/>
      <c r="I37" s="47"/>
    </row>
    <row r="38" spans="2:15" x14ac:dyDescent="0.2">
      <c r="B38" s="189" t="s">
        <v>203</v>
      </c>
      <c r="C38" s="192">
        <v>0.63044789448995053</v>
      </c>
      <c r="D38" s="22">
        <v>15</v>
      </c>
      <c r="E38" s="23"/>
      <c r="F38" s="24"/>
      <c r="G38" s="25"/>
      <c r="H38" s="25"/>
      <c r="I38" s="47"/>
    </row>
    <row r="39" spans="2:15" x14ac:dyDescent="0.2">
      <c r="B39" s="189" t="s">
        <v>199</v>
      </c>
      <c r="C39" s="192">
        <v>0.58630698038105444</v>
      </c>
      <c r="D39" s="195">
        <v>16</v>
      </c>
      <c r="E39" s="23"/>
      <c r="F39" s="24"/>
      <c r="G39" s="25"/>
      <c r="H39" s="25"/>
      <c r="I39" s="47"/>
    </row>
    <row r="40" spans="2:15" x14ac:dyDescent="0.2">
      <c r="B40" s="189" t="s">
        <v>206</v>
      </c>
      <c r="C40" s="192">
        <v>0.57945988073946131</v>
      </c>
      <c r="D40" s="22">
        <v>17</v>
      </c>
      <c r="E40" s="23"/>
      <c r="F40" s="24"/>
      <c r="G40" s="25"/>
      <c r="H40" s="25"/>
      <c r="I40" s="47"/>
    </row>
    <row r="41" spans="2:15" x14ac:dyDescent="0.2">
      <c r="B41" s="189" t="s">
        <v>197</v>
      </c>
      <c r="C41" s="192">
        <v>0.5331171147540984</v>
      </c>
      <c r="D41" s="22">
        <v>18</v>
      </c>
      <c r="E41" s="23"/>
      <c r="F41" s="24"/>
      <c r="G41" s="25"/>
      <c r="H41" s="25"/>
      <c r="I41" s="47"/>
    </row>
    <row r="42" spans="2:15" x14ac:dyDescent="0.2">
      <c r="B42" s="189" t="s">
        <v>11</v>
      </c>
      <c r="C42" s="192">
        <v>0.47307824262219678</v>
      </c>
      <c r="D42" s="195">
        <v>19</v>
      </c>
      <c r="E42" s="23"/>
      <c r="F42" s="24"/>
      <c r="G42" s="25"/>
      <c r="H42" s="25"/>
      <c r="I42" s="47"/>
    </row>
    <row r="43" spans="2:15" x14ac:dyDescent="0.2">
      <c r="B43" s="189" t="s">
        <v>195</v>
      </c>
      <c r="C43" s="192">
        <v>0.45939084494894761</v>
      </c>
      <c r="D43" s="22">
        <v>20</v>
      </c>
      <c r="E43" s="23"/>
      <c r="F43" s="24"/>
      <c r="G43" s="25"/>
      <c r="H43" s="25"/>
      <c r="I43" s="47"/>
    </row>
    <row r="44" spans="2:15" x14ac:dyDescent="0.2">
      <c r="B44" s="189" t="s">
        <v>198</v>
      </c>
      <c r="C44" s="192">
        <v>0.44167839025738409</v>
      </c>
      <c r="D44" s="22">
        <v>21</v>
      </c>
      <c r="E44" s="23"/>
      <c r="F44" s="24"/>
      <c r="G44" s="25"/>
      <c r="H44" s="25"/>
      <c r="I44" s="47"/>
    </row>
    <row r="45" spans="2:15" x14ac:dyDescent="0.2">
      <c r="B45" s="190" t="s">
        <v>194</v>
      </c>
      <c r="C45" s="193">
        <v>0.33401797228901797</v>
      </c>
      <c r="D45" s="195">
        <v>22</v>
      </c>
      <c r="E45" s="23"/>
      <c r="F45" s="24"/>
      <c r="G45" s="25"/>
      <c r="H45" s="25"/>
      <c r="I45" s="47"/>
    </row>
    <row r="46" spans="2:15" x14ac:dyDescent="0.2">
      <c r="B46" s="178"/>
      <c r="C46" s="179"/>
      <c r="D46" s="179"/>
      <c r="E46" s="180"/>
      <c r="F46" s="22"/>
      <c r="G46" s="22"/>
      <c r="H46" s="32"/>
      <c r="I46" s="27"/>
      <c r="J46" s="27"/>
      <c r="K46" s="33"/>
    </row>
    <row r="47" spans="2:15" x14ac:dyDescent="0.2">
      <c r="B47" s="43" t="s">
        <v>9</v>
      </c>
      <c r="C47" s="44"/>
      <c r="D47" s="44"/>
      <c r="E47" s="44"/>
      <c r="F47" s="44"/>
      <c r="G47" s="44"/>
      <c r="H47" s="45"/>
      <c r="I47" s="44"/>
      <c r="J47" s="44"/>
      <c r="K47" s="44"/>
      <c r="L47" s="46"/>
      <c r="M47" s="46"/>
      <c r="N47" s="46"/>
      <c r="O47" s="46"/>
    </row>
    <row r="48" spans="2:15" ht="41.25" customHeight="1" x14ac:dyDescent="0.2">
      <c r="B48" s="286"/>
      <c r="C48" s="286"/>
      <c r="D48" s="286"/>
      <c r="E48" s="286"/>
      <c r="F48" s="286"/>
      <c r="G48" s="286"/>
      <c r="H48" s="286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48:H4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D659-72DB-4A75-AA25-FF314DBBAE3A}">
  <sheetPr>
    <tabColor rgb="FFA4CCCC"/>
  </sheetPr>
  <dimension ref="B1:O48"/>
  <sheetViews>
    <sheetView workbookViewId="0">
      <selection activeCell="E27" sqref="E27:E28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14062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269"/>
      <c r="C1" s="270"/>
      <c r="D1" s="271" t="str">
        <f>Indice!B29</f>
        <v>F.6.5</v>
      </c>
      <c r="E1" s="272"/>
      <c r="F1" s="272"/>
      <c r="G1" s="272"/>
      <c r="H1" s="273"/>
    </row>
    <row r="2" spans="2:11" ht="18" customHeight="1" x14ac:dyDescent="0.2">
      <c r="B2" s="274" t="s">
        <v>266</v>
      </c>
      <c r="C2" s="274"/>
      <c r="D2" s="275" t="str">
        <f>Indice!D29</f>
        <v xml:space="preserve">Totale delle spese consolidate per la cultura della Pubblica Amministrazione in rapporto totale delle spese </v>
      </c>
      <c r="E2" s="276"/>
      <c r="F2" s="276"/>
      <c r="G2" s="276"/>
      <c r="H2" s="277"/>
    </row>
    <row r="3" spans="2:11" ht="18" customHeight="1" x14ac:dyDescent="0.2">
      <c r="B3" s="259" t="str">
        <f>Indice!F29</f>
        <v>Piemonte</v>
      </c>
      <c r="C3" s="259"/>
      <c r="D3" s="278"/>
      <c r="E3" s="279"/>
      <c r="F3" s="279"/>
      <c r="G3" s="279"/>
      <c r="H3" s="280"/>
    </row>
    <row r="4" spans="2:11" ht="15.75" customHeight="1" x14ac:dyDescent="0.2">
      <c r="B4" s="259" t="str">
        <f>Indice!E29</f>
        <v>Spese cultura, totale spese</v>
      </c>
      <c r="C4" s="259"/>
      <c r="D4" s="281"/>
      <c r="E4" s="282"/>
      <c r="F4" s="282"/>
      <c r="G4" s="282"/>
      <c r="H4" s="283"/>
    </row>
    <row r="5" spans="2:11" ht="15.75" customHeight="1" x14ac:dyDescent="0.2">
      <c r="B5" s="259" t="str">
        <f>Indice!G29</f>
        <v>Regione</v>
      </c>
      <c r="C5" s="259"/>
      <c r="D5" s="260" t="s">
        <v>231</v>
      </c>
      <c r="E5" s="261"/>
      <c r="F5" s="261"/>
      <c r="G5" s="261"/>
      <c r="H5" s="262"/>
    </row>
    <row r="6" spans="2:11" ht="18.600000000000001" customHeight="1" x14ac:dyDescent="0.2">
      <c r="B6" s="263" t="str">
        <f>Indice!H29</f>
        <v>2021|</v>
      </c>
      <c r="C6" s="264"/>
      <c r="D6" s="265" t="s">
        <v>270</v>
      </c>
      <c r="E6" s="266"/>
      <c r="F6" s="266"/>
      <c r="G6" s="266"/>
      <c r="H6" s="267"/>
    </row>
    <row r="7" spans="2:11" x14ac:dyDescent="0.2">
      <c r="H7" s="71"/>
      <c r="I7" s="72"/>
      <c r="J7" s="72"/>
      <c r="K7" s="72"/>
    </row>
    <row r="8" spans="2:11" x14ac:dyDescent="0.2">
      <c r="H8" s="72"/>
      <c r="I8" s="72"/>
      <c r="J8" s="72"/>
      <c r="K8" s="72"/>
    </row>
    <row r="9" spans="2:11" x14ac:dyDescent="0.2">
      <c r="H9" s="72"/>
      <c r="I9" s="72"/>
      <c r="J9" s="72"/>
      <c r="K9" s="72"/>
    </row>
    <row r="10" spans="2:11" x14ac:dyDescent="0.2">
      <c r="H10" s="72"/>
      <c r="I10" s="72"/>
      <c r="J10" s="72"/>
      <c r="K10" s="72"/>
    </row>
    <row r="11" spans="2:11" x14ac:dyDescent="0.2">
      <c r="H11" s="72"/>
      <c r="I11" s="72"/>
      <c r="J11" s="72"/>
      <c r="K11" s="72"/>
    </row>
    <row r="12" spans="2:11" x14ac:dyDescent="0.2">
      <c r="H12" s="72"/>
      <c r="I12" s="72"/>
      <c r="J12" s="72"/>
      <c r="K12" s="72"/>
    </row>
    <row r="13" spans="2:11" x14ac:dyDescent="0.2">
      <c r="H13" s="72"/>
      <c r="I13" s="72"/>
      <c r="J13" s="72"/>
      <c r="K13" s="72"/>
    </row>
    <row r="14" spans="2:11" x14ac:dyDescent="0.2">
      <c r="H14" s="72"/>
      <c r="I14" s="72"/>
      <c r="J14" s="72"/>
      <c r="K14" s="72"/>
    </row>
    <row r="15" spans="2:11" x14ac:dyDescent="0.2">
      <c r="H15" s="72"/>
      <c r="I15" s="72"/>
      <c r="J15" s="72"/>
      <c r="K15" s="72"/>
    </row>
    <row r="16" spans="2:11" x14ac:dyDescent="0.2">
      <c r="H16" s="72"/>
      <c r="I16" s="72"/>
      <c r="J16" s="72"/>
      <c r="K16" s="72"/>
    </row>
    <row r="17" spans="2:11" x14ac:dyDescent="0.2">
      <c r="H17" s="72"/>
      <c r="I17" s="72"/>
      <c r="J17" s="72"/>
      <c r="K17" s="72"/>
    </row>
    <row r="18" spans="2:11" x14ac:dyDescent="0.2">
      <c r="H18" s="72"/>
      <c r="I18" s="72"/>
      <c r="J18" s="72"/>
      <c r="K18" s="72"/>
    </row>
    <row r="19" spans="2:11" x14ac:dyDescent="0.2">
      <c r="H19" s="72"/>
      <c r="I19" s="72"/>
      <c r="J19" s="72"/>
      <c r="K19" s="72"/>
    </row>
    <row r="20" spans="2:11" x14ac:dyDescent="0.2">
      <c r="H20" s="72"/>
      <c r="I20" s="72"/>
      <c r="J20" s="72"/>
      <c r="K20" s="72"/>
    </row>
    <row r="21" spans="2:11" ht="159" customHeight="1" x14ac:dyDescent="0.2">
      <c r="B21" s="13"/>
      <c r="C21" s="13"/>
    </row>
    <row r="22" spans="2:11" ht="36.75" customHeight="1" x14ac:dyDescent="0.2">
      <c r="B22" s="48"/>
      <c r="C22" s="48"/>
    </row>
    <row r="23" spans="2:11" ht="38.25" customHeight="1" thickBot="1" x14ac:dyDescent="0.25">
      <c r="B23" s="131" t="s">
        <v>219</v>
      </c>
      <c r="C23" s="182" t="s">
        <v>260</v>
      </c>
    </row>
    <row r="24" spans="2:11" ht="19.5" customHeight="1" thickTop="1" x14ac:dyDescent="0.2">
      <c r="B24" s="188" t="s">
        <v>212</v>
      </c>
      <c r="C24" s="191">
        <v>1.7849975259606854</v>
      </c>
    </row>
    <row r="25" spans="2:11" x14ac:dyDescent="0.2">
      <c r="B25" s="189" t="s">
        <v>193</v>
      </c>
      <c r="C25" s="192">
        <v>1.734042642718421</v>
      </c>
      <c r="D25" s="22"/>
      <c r="E25" s="23"/>
      <c r="F25" s="24"/>
      <c r="G25" s="25"/>
      <c r="H25" s="25"/>
      <c r="I25" s="47"/>
    </row>
    <row r="26" spans="2:11" x14ac:dyDescent="0.2">
      <c r="B26" s="189" t="s">
        <v>211</v>
      </c>
      <c r="C26" s="192">
        <v>1.6316942125408438</v>
      </c>
      <c r="D26" s="22"/>
      <c r="E26" s="23"/>
      <c r="F26" s="24"/>
      <c r="G26" s="25"/>
      <c r="H26" s="25"/>
      <c r="I26" s="47"/>
    </row>
    <row r="27" spans="2:11" x14ac:dyDescent="0.2">
      <c r="B27" s="189" t="s">
        <v>202</v>
      </c>
      <c r="C27" s="192">
        <v>1.6092898119789079</v>
      </c>
      <c r="D27" s="22"/>
      <c r="E27" s="23"/>
      <c r="F27" s="24"/>
      <c r="G27" s="25"/>
      <c r="H27" s="25"/>
      <c r="I27" s="47"/>
    </row>
    <row r="28" spans="2:11" x14ac:dyDescent="0.2">
      <c r="B28" s="189" t="s">
        <v>241</v>
      </c>
      <c r="C28" s="192">
        <v>1.5456627051604257</v>
      </c>
      <c r="D28" s="22"/>
      <c r="E28" s="23"/>
      <c r="F28" s="24"/>
      <c r="G28" s="25"/>
      <c r="H28" s="25"/>
      <c r="I28" s="47"/>
    </row>
    <row r="29" spans="2:11" x14ac:dyDescent="0.2">
      <c r="B29" s="189" t="s">
        <v>201</v>
      </c>
      <c r="C29" s="192">
        <v>1.2978410275318086</v>
      </c>
      <c r="D29" s="22"/>
      <c r="E29" s="23"/>
      <c r="F29" s="24"/>
      <c r="G29" s="25"/>
      <c r="H29" s="25"/>
      <c r="I29" s="47"/>
    </row>
    <row r="30" spans="2:11" x14ac:dyDescent="0.2">
      <c r="B30" s="189" t="s">
        <v>210</v>
      </c>
      <c r="C30" s="192">
        <v>1.2717329979037557</v>
      </c>
      <c r="D30" s="22"/>
      <c r="E30" s="23"/>
      <c r="F30" s="24"/>
      <c r="G30" s="25"/>
      <c r="H30" s="25"/>
      <c r="I30" s="47"/>
    </row>
    <row r="31" spans="2:11" x14ac:dyDescent="0.2">
      <c r="B31" s="189" t="s">
        <v>207</v>
      </c>
      <c r="C31" s="192">
        <v>1.2110376036417858</v>
      </c>
      <c r="D31" s="22"/>
      <c r="E31" s="23"/>
      <c r="F31" s="24"/>
      <c r="G31" s="25"/>
      <c r="H31" s="25"/>
      <c r="I31" s="47"/>
    </row>
    <row r="32" spans="2:11" x14ac:dyDescent="0.2">
      <c r="B32" s="189" t="s">
        <v>200</v>
      </c>
      <c r="C32" s="192">
        <v>1.206921578160604</v>
      </c>
      <c r="D32" s="22"/>
      <c r="E32" s="23"/>
      <c r="F32" s="24"/>
      <c r="G32" s="25"/>
      <c r="H32" s="25"/>
      <c r="I32" s="47"/>
    </row>
    <row r="33" spans="2:15" x14ac:dyDescent="0.2">
      <c r="B33" s="244" t="s">
        <v>239</v>
      </c>
      <c r="C33" s="245">
        <v>1.1916579211827778</v>
      </c>
      <c r="D33" s="22"/>
      <c r="E33" s="23"/>
      <c r="F33" s="24"/>
      <c r="G33" s="25"/>
      <c r="H33" s="25"/>
      <c r="I33" s="47"/>
    </row>
    <row r="34" spans="2:15" x14ac:dyDescent="0.2">
      <c r="B34" s="189" t="s">
        <v>199</v>
      </c>
      <c r="C34" s="192">
        <v>1.1913903131348145</v>
      </c>
      <c r="D34" s="22"/>
      <c r="E34" s="23"/>
      <c r="F34" s="24"/>
      <c r="G34" s="25"/>
      <c r="H34" s="25"/>
      <c r="I34" s="47"/>
    </row>
    <row r="35" spans="2:15" x14ac:dyDescent="0.2">
      <c r="B35" s="189" t="s">
        <v>203</v>
      </c>
      <c r="C35" s="192">
        <v>1.0674214887941296</v>
      </c>
      <c r="D35" s="22"/>
      <c r="E35" s="23"/>
      <c r="F35" s="24"/>
      <c r="G35" s="25"/>
      <c r="H35" s="25"/>
      <c r="I35" s="47"/>
    </row>
    <row r="36" spans="2:15" x14ac:dyDescent="0.2">
      <c r="B36" s="189" t="s">
        <v>195</v>
      </c>
      <c r="C36" s="192">
        <v>1.0382055625358591</v>
      </c>
      <c r="D36" s="22"/>
      <c r="E36" s="23"/>
      <c r="F36" s="24"/>
      <c r="G36" s="25"/>
      <c r="H36" s="25"/>
      <c r="I36" s="47"/>
    </row>
    <row r="37" spans="2:15" x14ac:dyDescent="0.2">
      <c r="B37" s="189" t="s">
        <v>209</v>
      </c>
      <c r="C37" s="192">
        <v>1.0212882429351278</v>
      </c>
      <c r="D37" s="22"/>
      <c r="E37" s="23"/>
      <c r="F37" s="24"/>
      <c r="G37" s="25"/>
      <c r="H37" s="25"/>
      <c r="I37" s="47"/>
    </row>
    <row r="38" spans="2:15" x14ac:dyDescent="0.2">
      <c r="B38" s="189" t="s">
        <v>204</v>
      </c>
      <c r="C38" s="192">
        <v>1.0111224320652394</v>
      </c>
      <c r="D38" s="22"/>
      <c r="E38" s="23"/>
      <c r="F38" s="24"/>
      <c r="G38" s="25"/>
      <c r="H38" s="25"/>
      <c r="I38" s="47"/>
    </row>
    <row r="39" spans="2:15" x14ac:dyDescent="0.2">
      <c r="B39" s="189" t="s">
        <v>205</v>
      </c>
      <c r="C39" s="192">
        <v>0.99333257707065226</v>
      </c>
      <c r="D39" s="22"/>
      <c r="E39" s="23"/>
      <c r="F39" s="24"/>
      <c r="G39" s="25"/>
      <c r="H39" s="25"/>
      <c r="I39" s="47"/>
    </row>
    <row r="40" spans="2:15" x14ac:dyDescent="0.2">
      <c r="B40" s="189" t="s">
        <v>242</v>
      </c>
      <c r="C40" s="192">
        <v>0.98888014522377243</v>
      </c>
      <c r="D40" s="22"/>
      <c r="E40" s="23"/>
      <c r="F40" s="24"/>
      <c r="G40" s="25"/>
      <c r="H40" s="25"/>
      <c r="I40" s="47"/>
    </row>
    <row r="41" spans="2:15" x14ac:dyDescent="0.2">
      <c r="B41" s="189" t="s">
        <v>197</v>
      </c>
      <c r="C41" s="192">
        <v>0.94310219968707731</v>
      </c>
      <c r="D41" s="22"/>
      <c r="E41" s="23"/>
      <c r="F41" s="24"/>
      <c r="G41" s="25"/>
      <c r="H41" s="25"/>
      <c r="I41" s="47"/>
    </row>
    <row r="42" spans="2:15" x14ac:dyDescent="0.2">
      <c r="B42" s="189" t="s">
        <v>208</v>
      </c>
      <c r="C42" s="192">
        <v>0.91270624063371519</v>
      </c>
      <c r="D42" s="22"/>
      <c r="E42" s="23"/>
      <c r="F42" s="24"/>
      <c r="G42" s="25"/>
      <c r="H42" s="25"/>
      <c r="I42" s="47"/>
    </row>
    <row r="43" spans="2:15" x14ac:dyDescent="0.2">
      <c r="B43" s="189" t="s">
        <v>11</v>
      </c>
      <c r="C43" s="192">
        <v>0.89711835889105429</v>
      </c>
      <c r="D43" s="22"/>
      <c r="E43" s="23"/>
      <c r="F43" s="24"/>
      <c r="G43" s="25"/>
      <c r="H43" s="25"/>
      <c r="I43" s="47"/>
    </row>
    <row r="44" spans="2:15" x14ac:dyDescent="0.2">
      <c r="B44" s="189" t="s">
        <v>206</v>
      </c>
      <c r="C44" s="192">
        <v>0.8511604014388342</v>
      </c>
      <c r="D44" s="22"/>
      <c r="E44" s="23"/>
      <c r="F44" s="24"/>
      <c r="G44" s="25"/>
      <c r="H44" s="25"/>
      <c r="I44" s="47"/>
    </row>
    <row r="45" spans="2:15" x14ac:dyDescent="0.2">
      <c r="B45" s="190" t="s">
        <v>194</v>
      </c>
      <c r="C45" s="193">
        <v>0.81586827683083207</v>
      </c>
      <c r="D45" s="22"/>
      <c r="E45" s="23"/>
      <c r="F45" s="24"/>
      <c r="G45" s="25"/>
      <c r="H45" s="25"/>
      <c r="I45" s="47"/>
    </row>
    <row r="46" spans="2:15" x14ac:dyDescent="0.2">
      <c r="B46" s="178"/>
      <c r="C46" s="179"/>
      <c r="D46" s="179"/>
      <c r="E46" s="180"/>
      <c r="F46" s="22"/>
      <c r="G46" s="22"/>
      <c r="H46" s="32"/>
      <c r="I46" s="27"/>
      <c r="J46" s="27"/>
      <c r="K46" s="33"/>
    </row>
    <row r="47" spans="2:15" x14ac:dyDescent="0.2">
      <c r="B47" s="43" t="s">
        <v>9</v>
      </c>
      <c r="C47" s="44"/>
      <c r="D47" s="44"/>
      <c r="E47" s="44"/>
      <c r="F47" s="44"/>
      <c r="G47" s="44"/>
      <c r="H47" s="45"/>
      <c r="I47" s="44"/>
      <c r="J47" s="44"/>
      <c r="K47" s="44"/>
      <c r="L47" s="46"/>
      <c r="M47" s="46"/>
      <c r="N47" s="46"/>
      <c r="O47" s="46"/>
    </row>
    <row r="48" spans="2:15" ht="41.25" customHeight="1" x14ac:dyDescent="0.2">
      <c r="B48" s="286"/>
      <c r="C48" s="286"/>
      <c r="D48" s="286"/>
      <c r="E48" s="286"/>
      <c r="F48" s="286"/>
      <c r="G48" s="286"/>
      <c r="H48" s="286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48:H4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3C82-181C-4819-ACDB-5FE711B5575F}">
  <sheetPr>
    <tabColor rgb="FFA4CCCC"/>
    <pageSetUpPr autoPageBreaks="0"/>
  </sheetPr>
  <dimension ref="B1:S42"/>
  <sheetViews>
    <sheetView showGridLines="0" topLeftCell="A4" zoomScale="85" zoomScaleNormal="85" workbookViewId="0">
      <selection activeCell="B29" sqref="B29:B30"/>
    </sheetView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Indice!B30</f>
        <v>T.6.14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Indice!D30</f>
        <v>Totale delle spese consolidate per la cultura delle Amministrazioni Regionali in rapporto al PIL regionale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Indice!F30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Indice!E30</f>
        <v>Spese cultura, PIL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59" t="str">
        <f>Indice!G30</f>
        <v>Regione</v>
      </c>
      <c r="C5" s="259"/>
      <c r="D5" s="324" t="s">
        <v>231</v>
      </c>
      <c r="E5" s="325"/>
      <c r="F5" s="325"/>
      <c r="G5" s="325"/>
      <c r="H5" s="326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Indice!H30</f>
        <v>2019|2020|2021|</v>
      </c>
      <c r="C6" s="264"/>
      <c r="D6" s="265" t="s">
        <v>270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63" customFormat="1" ht="19.5" customHeight="1" x14ac:dyDescent="0.2">
      <c r="B8" s="319" t="s">
        <v>213</v>
      </c>
      <c r="C8" s="313" t="s">
        <v>214</v>
      </c>
      <c r="D8" s="328"/>
      <c r="E8" s="329"/>
      <c r="F8" s="330" t="s">
        <v>243</v>
      </c>
      <c r="G8" s="328"/>
      <c r="H8" s="329"/>
      <c r="I8" s="330" t="s">
        <v>247</v>
      </c>
      <c r="J8" s="328"/>
      <c r="K8" s="331"/>
    </row>
    <row r="9" spans="2:19" ht="45.75" customHeight="1" thickBot="1" x14ac:dyDescent="0.25">
      <c r="B9" s="320"/>
      <c r="C9" s="153">
        <v>2019</v>
      </c>
      <c r="D9" s="184">
        <v>2020</v>
      </c>
      <c r="E9" s="154">
        <v>2021</v>
      </c>
      <c r="F9" s="155">
        <v>2019</v>
      </c>
      <c r="G9" s="154">
        <v>2020</v>
      </c>
      <c r="H9" s="155">
        <v>2021</v>
      </c>
      <c r="I9" s="154">
        <v>2019</v>
      </c>
      <c r="J9" s="155">
        <v>2020</v>
      </c>
      <c r="K9" s="185">
        <v>2021</v>
      </c>
      <c r="L9" s="2"/>
      <c r="M9" s="2"/>
      <c r="N9" s="2"/>
      <c r="O9" s="2"/>
      <c r="P9" s="2"/>
      <c r="Q9" s="2"/>
    </row>
    <row r="10" spans="2:19" ht="13.5" thickTop="1" x14ac:dyDescent="0.2">
      <c r="B10" s="16" t="s">
        <v>11</v>
      </c>
      <c r="C10" s="141">
        <v>60.412640000000003</v>
      </c>
      <c r="D10" s="141">
        <v>67.485550000000003</v>
      </c>
      <c r="E10" s="141">
        <v>51.449489999999997</v>
      </c>
      <c r="F10" s="141">
        <v>137941.29999999999</v>
      </c>
      <c r="G10" s="141">
        <v>126898.3</v>
      </c>
      <c r="H10" s="142">
        <v>139150.5</v>
      </c>
      <c r="I10" s="141">
        <v>4.3795904489808357E-2</v>
      </c>
      <c r="J10" s="141">
        <v>5.3180814873012482E-2</v>
      </c>
      <c r="K10" s="186">
        <v>3.6973988595082302E-2</v>
      </c>
      <c r="L10" s="2"/>
      <c r="M10" s="2"/>
      <c r="N10" s="2"/>
      <c r="O10" s="2"/>
      <c r="P10" s="2"/>
      <c r="Q10" s="2"/>
    </row>
    <row r="11" spans="2:19" x14ac:dyDescent="0.2">
      <c r="B11" s="17" t="s">
        <v>193</v>
      </c>
      <c r="C11" s="144">
        <v>34.244540000000001</v>
      </c>
      <c r="D11" s="144">
        <v>37.66554</v>
      </c>
      <c r="E11" s="144">
        <v>39.185130000000001</v>
      </c>
      <c r="F11" s="144">
        <v>4868.7</v>
      </c>
      <c r="G11" s="144">
        <v>4460.2</v>
      </c>
      <c r="H11" s="145">
        <v>4780.3999999999996</v>
      </c>
      <c r="I11" s="144">
        <v>0.70336106147431554</v>
      </c>
      <c r="J11" s="144">
        <v>0.84448096497914893</v>
      </c>
      <c r="K11" s="186">
        <v>0.81970399966530016</v>
      </c>
      <c r="L11" s="2"/>
      <c r="M11" s="2"/>
      <c r="N11" s="2"/>
      <c r="O11" s="2"/>
      <c r="P11" s="2"/>
      <c r="Q11" s="2"/>
    </row>
    <row r="12" spans="2:19" x14ac:dyDescent="0.2">
      <c r="B12" s="18" t="s">
        <v>194</v>
      </c>
      <c r="C12" s="146">
        <v>35.881239999999998</v>
      </c>
      <c r="D12" s="146">
        <v>39.464239999999997</v>
      </c>
      <c r="E12" s="146">
        <v>47.174230000000001</v>
      </c>
      <c r="F12" s="146">
        <v>399793.2</v>
      </c>
      <c r="G12" s="146">
        <v>375034.6</v>
      </c>
      <c r="H12" s="147">
        <v>416318.7</v>
      </c>
      <c r="I12" s="146">
        <v>8.9749500491754231E-3</v>
      </c>
      <c r="J12" s="146">
        <v>1.0522826427214983E-2</v>
      </c>
      <c r="K12" s="186">
        <v>1.1331278177031202E-2</v>
      </c>
      <c r="L12" s="2"/>
      <c r="M12" s="2"/>
      <c r="N12" s="2"/>
      <c r="O12" s="2"/>
      <c r="P12" s="2"/>
      <c r="Q12" s="2"/>
    </row>
    <row r="13" spans="2:19" x14ac:dyDescent="0.2">
      <c r="B13" s="18" t="s">
        <v>195</v>
      </c>
      <c r="C13" s="146">
        <v>19.82649</v>
      </c>
      <c r="D13" s="146">
        <v>17.18046</v>
      </c>
      <c r="E13" s="146">
        <v>19.458539999999999</v>
      </c>
      <c r="F13" s="146">
        <v>166519.29999999999</v>
      </c>
      <c r="G13" s="146">
        <v>152713.70000000001</v>
      </c>
      <c r="H13" s="147">
        <v>168121.4</v>
      </c>
      <c r="I13" s="146">
        <v>1.190642165803003E-2</v>
      </c>
      <c r="J13" s="146">
        <v>1.1250110500891537E-2</v>
      </c>
      <c r="K13" s="186">
        <v>1.1574100620147108E-2</v>
      </c>
      <c r="L13" s="2"/>
      <c r="M13" s="2"/>
      <c r="N13" s="2"/>
      <c r="O13" s="2"/>
      <c r="P13" s="2"/>
      <c r="Q13" s="2"/>
    </row>
    <row r="14" spans="2:19" x14ac:dyDescent="0.2">
      <c r="B14" s="18" t="s">
        <v>196</v>
      </c>
      <c r="C14" s="146">
        <v>106.53619</v>
      </c>
      <c r="D14" s="146">
        <v>103.38023</v>
      </c>
      <c r="E14" s="146">
        <v>102.13269</v>
      </c>
      <c r="F14" s="146">
        <v>39306.199999999997</v>
      </c>
      <c r="G14" s="146">
        <v>36628.5</v>
      </c>
      <c r="H14" s="147">
        <v>40453.5</v>
      </c>
      <c r="I14" s="146">
        <v>0.27104169316799898</v>
      </c>
      <c r="J14" s="146">
        <v>0.28223986786245681</v>
      </c>
      <c r="K14" s="186">
        <v>0.25246935370239904</v>
      </c>
      <c r="L14" s="2"/>
      <c r="M14" s="2"/>
      <c r="N14" s="2"/>
      <c r="O14" s="2"/>
      <c r="P14" s="2"/>
      <c r="Q14" s="2"/>
    </row>
    <row r="15" spans="2:19" x14ac:dyDescent="0.2">
      <c r="B15" s="18" t="s">
        <v>197</v>
      </c>
      <c r="C15" s="146">
        <v>6.9092500000000001</v>
      </c>
      <c r="D15" s="146">
        <v>6.1102800000000004</v>
      </c>
      <c r="E15" s="146">
        <v>7.2918900000000004</v>
      </c>
      <c r="F15" s="146">
        <v>50237</v>
      </c>
      <c r="G15" s="146">
        <v>45421.7</v>
      </c>
      <c r="H15" s="147">
        <v>49562.5</v>
      </c>
      <c r="I15" s="146">
        <v>1.3753309313852342E-2</v>
      </c>
      <c r="J15" s="146">
        <v>1.345233665846941E-2</v>
      </c>
      <c r="K15" s="186">
        <v>1.471251450189155E-2</v>
      </c>
      <c r="L15" s="2"/>
      <c r="M15" s="2"/>
      <c r="N15" s="2"/>
      <c r="O15" s="2"/>
      <c r="P15" s="2"/>
      <c r="Q15" s="2"/>
    </row>
    <row r="16" spans="2:19" x14ac:dyDescent="0.2">
      <c r="B16" s="18" t="s">
        <v>198</v>
      </c>
      <c r="C16" s="146">
        <v>43.026049999999998</v>
      </c>
      <c r="D16" s="146">
        <v>52.148400000000002</v>
      </c>
      <c r="E16" s="146">
        <v>43.785449999999997</v>
      </c>
      <c r="F16" s="146">
        <v>163052.20000000001</v>
      </c>
      <c r="G16" s="146">
        <v>152319.1</v>
      </c>
      <c r="H16" s="147">
        <v>168250.5</v>
      </c>
      <c r="I16" s="146">
        <v>2.6387899089984675E-2</v>
      </c>
      <c r="J16" s="146">
        <v>3.423628422174238E-2</v>
      </c>
      <c r="K16" s="186">
        <v>2.6023964267565324E-2</v>
      </c>
      <c r="L16" s="2"/>
      <c r="M16" s="2"/>
      <c r="N16" s="2"/>
      <c r="O16" s="2"/>
      <c r="P16" s="2"/>
      <c r="Q16" s="2"/>
    </row>
    <row r="17" spans="2:19" x14ac:dyDescent="0.2">
      <c r="B17" s="18" t="s">
        <v>199</v>
      </c>
      <c r="C17" s="146">
        <v>36.967799999999997</v>
      </c>
      <c r="D17" s="146">
        <v>40.657710000000002</v>
      </c>
      <c r="E17" s="146">
        <v>36.532339999999998</v>
      </c>
      <c r="F17" s="146">
        <v>122179</v>
      </c>
      <c r="G17" s="146">
        <v>107993.60000000001</v>
      </c>
      <c r="H17" s="147">
        <v>118681.2</v>
      </c>
      <c r="I17" s="146">
        <v>3.0257081822571797E-2</v>
      </c>
      <c r="J17" s="146">
        <v>3.7648258785705824E-2</v>
      </c>
      <c r="K17" s="186">
        <v>3.0781909855983929E-2</v>
      </c>
      <c r="L17" s="2"/>
      <c r="M17" s="2"/>
      <c r="N17" s="2"/>
      <c r="O17" s="2"/>
      <c r="P17" s="2"/>
      <c r="Q17" s="2"/>
    </row>
    <row r="18" spans="2:19" x14ac:dyDescent="0.2">
      <c r="B18" s="18" t="s">
        <v>200</v>
      </c>
      <c r="C18" s="146">
        <v>5.08948</v>
      </c>
      <c r="D18" s="146">
        <v>5.2204100000000002</v>
      </c>
      <c r="E18" s="146">
        <v>11.20416</v>
      </c>
      <c r="F18" s="146">
        <v>22978.7</v>
      </c>
      <c r="G18" s="146">
        <v>21085.4</v>
      </c>
      <c r="H18" s="147">
        <v>23057.4</v>
      </c>
      <c r="I18" s="146">
        <v>2.2148685521809326E-2</v>
      </c>
      <c r="J18" s="146">
        <v>2.475841103322678E-2</v>
      </c>
      <c r="K18" s="186">
        <v>4.8592469228967705E-2</v>
      </c>
      <c r="L18" s="2"/>
      <c r="M18" s="2"/>
      <c r="N18" s="2"/>
      <c r="O18" s="2"/>
      <c r="P18" s="2"/>
      <c r="Q18" s="2"/>
    </row>
    <row r="19" spans="2:19" x14ac:dyDescent="0.2">
      <c r="B19" s="18" t="s">
        <v>201</v>
      </c>
      <c r="C19" s="146">
        <v>10.793380000000001</v>
      </c>
      <c r="D19" s="146">
        <v>18.045210000000001</v>
      </c>
      <c r="E19" s="146">
        <v>13.515739999999999</v>
      </c>
      <c r="F19" s="146">
        <v>42666</v>
      </c>
      <c r="G19" s="146">
        <v>39321.599999999999</v>
      </c>
      <c r="H19" s="147">
        <v>43104.6</v>
      </c>
      <c r="I19" s="146">
        <v>2.529737964655698E-2</v>
      </c>
      <c r="J19" s="146">
        <v>4.5891342163085942E-2</v>
      </c>
      <c r="K19" s="186">
        <v>3.1355678976257753E-2</v>
      </c>
      <c r="L19" s="2"/>
      <c r="M19" s="2"/>
      <c r="N19" s="2"/>
      <c r="O19" s="2"/>
      <c r="P19" s="2"/>
      <c r="Q19" s="2"/>
    </row>
    <row r="20" spans="2:19" x14ac:dyDescent="0.2">
      <c r="B20" s="18" t="s">
        <v>202</v>
      </c>
      <c r="C20" s="146">
        <v>48.49868</v>
      </c>
      <c r="D20" s="146">
        <v>51.000279999999997</v>
      </c>
      <c r="E20" s="146">
        <v>65.253600000000006</v>
      </c>
      <c r="F20" s="146">
        <v>201986.6</v>
      </c>
      <c r="G20" s="146">
        <v>185966.7</v>
      </c>
      <c r="H20" s="147">
        <v>198292.8</v>
      </c>
      <c r="I20" s="146">
        <v>2.4010840323070933E-2</v>
      </c>
      <c r="J20" s="146">
        <v>2.7424415231329043E-2</v>
      </c>
      <c r="K20" s="186">
        <v>3.2907700128295136E-2</v>
      </c>
      <c r="L20" s="2"/>
      <c r="M20" s="2"/>
      <c r="N20" s="2"/>
      <c r="O20" s="2"/>
      <c r="P20" s="2"/>
      <c r="Q20" s="2"/>
    </row>
    <row r="21" spans="2:19" x14ac:dyDescent="0.2">
      <c r="B21" s="18" t="s">
        <v>203</v>
      </c>
      <c r="C21" s="146">
        <v>7.3076800000000004</v>
      </c>
      <c r="D21" s="146">
        <v>7.4601499999999996</v>
      </c>
      <c r="E21" s="146">
        <v>14.49677</v>
      </c>
      <c r="F21" s="146">
        <v>32936.400000000001</v>
      </c>
      <c r="G21" s="146">
        <v>30325.599999999999</v>
      </c>
      <c r="H21" s="147">
        <v>33255.599999999999</v>
      </c>
      <c r="I21" s="146">
        <v>2.2187245722058269E-2</v>
      </c>
      <c r="J21" s="146">
        <v>2.4600172791305035E-2</v>
      </c>
      <c r="K21" s="186">
        <v>4.3591966465798243E-2</v>
      </c>
      <c r="L21" s="2"/>
      <c r="M21" s="2"/>
      <c r="N21" s="2"/>
      <c r="O21" s="2"/>
      <c r="P21" s="2"/>
      <c r="Q21" s="2"/>
    </row>
    <row r="22" spans="2:19" x14ac:dyDescent="0.2">
      <c r="B22" s="18" t="s">
        <v>204</v>
      </c>
      <c r="C22" s="146">
        <v>4.3111199999999998</v>
      </c>
      <c r="D22" s="146">
        <v>4.44909</v>
      </c>
      <c r="E22" s="146">
        <v>2.4655800000000001</v>
      </c>
      <c r="F22" s="146">
        <v>6487.5</v>
      </c>
      <c r="G22" s="146">
        <v>6052.2</v>
      </c>
      <c r="H22" s="147">
        <v>6581.5</v>
      </c>
      <c r="I22" s="146">
        <v>6.6452716763005779E-2</v>
      </c>
      <c r="J22" s="146">
        <v>7.3511946069197975E-2</v>
      </c>
      <c r="K22" s="186">
        <v>3.746228063511358E-2</v>
      </c>
      <c r="L22" s="2"/>
      <c r="M22" s="2"/>
      <c r="N22" s="2"/>
      <c r="O22" s="2"/>
      <c r="P22" s="2"/>
      <c r="Q22" s="2"/>
    </row>
    <row r="23" spans="2:19" x14ac:dyDescent="0.2">
      <c r="B23" s="18" t="s">
        <v>205</v>
      </c>
      <c r="C23" s="146">
        <v>207.40693999999999</v>
      </c>
      <c r="D23" s="146">
        <v>149.64861999999999</v>
      </c>
      <c r="E23" s="146">
        <v>90.18038</v>
      </c>
      <c r="F23" s="146">
        <v>111065</v>
      </c>
      <c r="G23" s="146">
        <v>102612.5</v>
      </c>
      <c r="H23" s="147">
        <v>111351.1</v>
      </c>
      <c r="I23" s="146">
        <v>0.1867437446540314</v>
      </c>
      <c r="J23" s="146">
        <v>0.14583858691679863</v>
      </c>
      <c r="K23" s="186">
        <v>8.098741727742248E-2</v>
      </c>
      <c r="L23" s="2"/>
      <c r="M23" s="2"/>
      <c r="N23" s="2"/>
      <c r="O23" s="2"/>
      <c r="P23" s="2"/>
      <c r="Q23" s="2"/>
    </row>
    <row r="24" spans="2:19" x14ac:dyDescent="0.2">
      <c r="B24" s="18" t="s">
        <v>206</v>
      </c>
      <c r="C24" s="146">
        <v>37.767569999999999</v>
      </c>
      <c r="D24" s="146">
        <v>33.625329999999998</v>
      </c>
      <c r="E24" s="146">
        <v>34.8553</v>
      </c>
      <c r="F24" s="146">
        <v>75832.2</v>
      </c>
      <c r="G24" s="146">
        <v>71127.399999999994</v>
      </c>
      <c r="H24" s="147">
        <v>78332.7</v>
      </c>
      <c r="I24" s="146">
        <v>4.9804133336498219E-2</v>
      </c>
      <c r="J24" s="146">
        <v>4.727479143058793E-2</v>
      </c>
      <c r="K24" s="186">
        <v>4.4496487418408913E-2</v>
      </c>
      <c r="L24" s="2"/>
      <c r="M24" s="2"/>
      <c r="N24" s="2"/>
      <c r="O24" s="2"/>
      <c r="P24" s="2"/>
      <c r="Q24" s="2"/>
    </row>
    <row r="25" spans="2:19" x14ac:dyDescent="0.2">
      <c r="B25" s="18" t="s">
        <v>207</v>
      </c>
      <c r="C25" s="146">
        <v>3.1718700000000002</v>
      </c>
      <c r="D25" s="146">
        <v>3.7977599999999998</v>
      </c>
      <c r="E25" s="146">
        <v>2.36219</v>
      </c>
      <c r="F25" s="146">
        <v>12675</v>
      </c>
      <c r="G25" s="146">
        <v>11433</v>
      </c>
      <c r="H25" s="147">
        <v>13127.3</v>
      </c>
      <c r="I25" s="146">
        <v>2.5024615384615385E-2</v>
      </c>
      <c r="J25" s="146">
        <v>3.3217528207819466E-2</v>
      </c>
      <c r="K25" s="186">
        <v>1.7994484776001161E-2</v>
      </c>
      <c r="L25" s="2"/>
      <c r="M25" s="2"/>
      <c r="N25" s="2"/>
      <c r="O25" s="2"/>
      <c r="P25" s="2"/>
      <c r="Q25" s="2"/>
    </row>
    <row r="26" spans="2:19" x14ac:dyDescent="0.2">
      <c r="B26" s="18" t="s">
        <v>208</v>
      </c>
      <c r="C26" s="146">
        <v>17.674060000000001</v>
      </c>
      <c r="D26" s="146">
        <v>10.37012</v>
      </c>
      <c r="E26" s="146">
        <v>12.460610000000001</v>
      </c>
      <c r="F26" s="146">
        <v>33337.4</v>
      </c>
      <c r="G26" s="146">
        <v>30959.1</v>
      </c>
      <c r="H26" s="147">
        <v>33620.9</v>
      </c>
      <c r="I26" s="146">
        <v>5.301571208312586E-2</v>
      </c>
      <c r="J26" s="146">
        <v>3.3496193364794202E-2</v>
      </c>
      <c r="K26" s="186">
        <v>3.7062095303813998E-2</v>
      </c>
      <c r="L26" s="2"/>
      <c r="M26" s="2"/>
      <c r="N26" s="2"/>
      <c r="O26" s="2"/>
      <c r="P26" s="2"/>
      <c r="Q26" s="2"/>
    </row>
    <row r="27" spans="2:19" x14ac:dyDescent="0.2">
      <c r="B27" s="18" t="s">
        <v>209</v>
      </c>
      <c r="C27" s="146">
        <v>244.50494</v>
      </c>
      <c r="D27" s="146">
        <v>209.18989999999999</v>
      </c>
      <c r="E27" s="146">
        <v>214.95912999999999</v>
      </c>
      <c r="F27" s="146">
        <v>89242.2</v>
      </c>
      <c r="G27" s="146">
        <v>83600.3</v>
      </c>
      <c r="H27" s="147">
        <v>91655.7</v>
      </c>
      <c r="I27" s="146">
        <v>0.27397905923430843</v>
      </c>
      <c r="J27" s="146">
        <v>0.25022625516894076</v>
      </c>
      <c r="K27" s="186">
        <v>0.23452892727893626</v>
      </c>
      <c r="L27" s="2"/>
      <c r="M27" s="2"/>
      <c r="N27" s="2"/>
      <c r="O27" s="2"/>
      <c r="P27" s="2"/>
      <c r="Q27" s="2"/>
    </row>
    <row r="28" spans="2:19" x14ac:dyDescent="0.2">
      <c r="B28" s="18" t="s">
        <v>210</v>
      </c>
      <c r="C28" s="146">
        <v>57.694009999999999</v>
      </c>
      <c r="D28" s="146">
        <v>62.571919999999999</v>
      </c>
      <c r="E28" s="146">
        <v>60.975549999999998</v>
      </c>
      <c r="F28" s="146">
        <v>35127.5</v>
      </c>
      <c r="G28" s="146">
        <v>32202.6</v>
      </c>
      <c r="H28" s="147">
        <v>35284.1</v>
      </c>
      <c r="I28" s="146">
        <v>0.16424171945057292</v>
      </c>
      <c r="J28" s="146">
        <v>0.19430704353064659</v>
      </c>
      <c r="K28" s="186">
        <v>0.17281310845394951</v>
      </c>
      <c r="L28" s="2"/>
      <c r="M28" s="2"/>
      <c r="N28" s="2"/>
      <c r="O28" s="2"/>
      <c r="P28" s="2"/>
      <c r="Q28" s="2"/>
    </row>
    <row r="29" spans="2:19" ht="25.5" x14ac:dyDescent="0.2">
      <c r="B29" s="242" t="s">
        <v>211</v>
      </c>
      <c r="C29" s="146">
        <v>100.44999</v>
      </c>
      <c r="D29" s="146">
        <v>84.360429999999994</v>
      </c>
      <c r="E29" s="146">
        <v>75.635810000000006</v>
      </c>
      <c r="F29" s="146">
        <v>21507.7</v>
      </c>
      <c r="G29" s="146">
        <v>20198</v>
      </c>
      <c r="H29" s="147">
        <v>21686.5</v>
      </c>
      <c r="I29" s="146">
        <v>0.46704198961302235</v>
      </c>
      <c r="J29" s="146">
        <v>0.417667244281612</v>
      </c>
      <c r="K29" s="186">
        <v>0.34876909598137096</v>
      </c>
      <c r="L29" s="2"/>
      <c r="M29" s="2"/>
      <c r="N29" s="2"/>
      <c r="O29" s="2"/>
      <c r="P29" s="2"/>
      <c r="Q29" s="2"/>
    </row>
    <row r="30" spans="2:19" ht="25.5" x14ac:dyDescent="0.2">
      <c r="B30" s="242" t="s">
        <v>212</v>
      </c>
      <c r="C30" s="146">
        <v>98.523619999999994</v>
      </c>
      <c r="D30" s="146">
        <v>93.626090000000005</v>
      </c>
      <c r="E30" s="146">
        <v>83.609859999999998</v>
      </c>
      <c r="F30" s="146">
        <v>25803.5</v>
      </c>
      <c r="G30" s="146">
        <v>23992</v>
      </c>
      <c r="H30" s="147">
        <v>25985.5</v>
      </c>
      <c r="I30" s="146">
        <v>0.38182269847113764</v>
      </c>
      <c r="J30" s="146">
        <v>0.39023878792930977</v>
      </c>
      <c r="K30" s="186">
        <v>0.32175582536414538</v>
      </c>
      <c r="L30" s="2"/>
      <c r="M30" s="2"/>
      <c r="N30" s="2"/>
      <c r="O30" s="2"/>
      <c r="P30" s="2"/>
      <c r="Q30" s="2"/>
    </row>
    <row r="31" spans="2:19" x14ac:dyDescent="0.2">
      <c r="B31" s="107" t="s">
        <v>22</v>
      </c>
      <c r="C31" s="148">
        <v>1186.9975400000001</v>
      </c>
      <c r="D31" s="148">
        <v>1097.4577199999999</v>
      </c>
      <c r="E31" s="149">
        <v>1028.9844399999999</v>
      </c>
      <c r="F31" s="149">
        <v>1795542.5999999996</v>
      </c>
      <c r="G31" s="149">
        <v>1660346.1</v>
      </c>
      <c r="H31" s="149">
        <v>1820654.4000000001</v>
      </c>
      <c r="I31" s="149">
        <v>6.6108013254600612E-2</v>
      </c>
      <c r="J31" s="150">
        <v>6.609812978149554E-2</v>
      </c>
      <c r="K31" s="187">
        <v>5.6517285213492467E-2</v>
      </c>
      <c r="L31" s="2"/>
      <c r="M31" s="2"/>
      <c r="N31" s="2"/>
      <c r="O31" s="2"/>
      <c r="P31" s="2"/>
      <c r="Q31" s="2"/>
    </row>
    <row r="32" spans="2:19" x14ac:dyDescent="0.2">
      <c r="B32" s="21"/>
      <c r="C32" s="22"/>
      <c r="D32" s="22"/>
      <c r="E32" s="23"/>
      <c r="F32" s="24"/>
      <c r="G32" s="25"/>
      <c r="H32" s="25"/>
      <c r="I32" s="26"/>
      <c r="J32" s="28"/>
      <c r="K32" s="28"/>
      <c r="L32" s="28"/>
      <c r="M32" s="28"/>
      <c r="N32" s="29"/>
      <c r="O32" s="29"/>
      <c r="P32" s="27"/>
      <c r="Q32" s="27"/>
      <c r="R32" s="30"/>
      <c r="S32" s="31"/>
    </row>
    <row r="33" spans="2:19" x14ac:dyDescent="0.2">
      <c r="B33" s="21"/>
      <c r="C33" s="22"/>
      <c r="D33" s="22"/>
      <c r="E33" s="22"/>
      <c r="F33" s="32"/>
      <c r="G33" s="32"/>
      <c r="H33" s="32"/>
      <c r="I33" s="27"/>
      <c r="J33" s="29"/>
      <c r="K33" s="29"/>
      <c r="L33" s="29"/>
      <c r="M33" s="29"/>
      <c r="N33" s="29"/>
      <c r="O33" s="29"/>
      <c r="P33" s="27"/>
      <c r="Q33" s="27"/>
      <c r="R33" s="30"/>
      <c r="S33" s="31"/>
    </row>
    <row r="34" spans="2:19" x14ac:dyDescent="0.2">
      <c r="B34" s="21"/>
      <c r="C34" s="22"/>
      <c r="D34" s="22"/>
      <c r="E34" s="22"/>
      <c r="F34" s="32"/>
      <c r="G34" s="27"/>
      <c r="H34" s="27"/>
      <c r="I34" s="33"/>
      <c r="J34" s="29"/>
      <c r="K34" s="29"/>
      <c r="L34" s="29"/>
      <c r="M34" s="29"/>
      <c r="N34" s="29"/>
      <c r="O34" s="29"/>
      <c r="P34" s="27"/>
      <c r="Q34" s="27"/>
      <c r="R34" s="30"/>
      <c r="S34" s="31"/>
    </row>
    <row r="35" spans="2:19" x14ac:dyDescent="0.2">
      <c r="B35" s="21"/>
      <c r="C35" s="22"/>
      <c r="D35" s="22"/>
      <c r="E35" s="22"/>
      <c r="F35" s="32"/>
      <c r="G35" s="27"/>
      <c r="H35" s="27"/>
      <c r="I35" s="33"/>
      <c r="J35" s="29"/>
      <c r="K35" s="29"/>
      <c r="L35" s="29"/>
      <c r="M35" s="29"/>
      <c r="N35" s="29"/>
      <c r="O35" s="29"/>
      <c r="P35" s="27"/>
      <c r="Q35" s="27"/>
      <c r="R35" s="30"/>
      <c r="S35" s="31"/>
    </row>
    <row r="36" spans="2:19" x14ac:dyDescent="0.2">
      <c r="B36" s="21"/>
      <c r="C36" s="22"/>
      <c r="D36" s="22"/>
      <c r="E36" s="22"/>
      <c r="F36" s="32"/>
      <c r="G36" s="27"/>
      <c r="H36" s="27"/>
      <c r="I36" s="33"/>
      <c r="J36" s="29"/>
      <c r="K36" s="29"/>
      <c r="L36" s="29"/>
      <c r="M36" s="29"/>
      <c r="N36" s="29"/>
      <c r="O36" s="29"/>
      <c r="P36" s="27"/>
      <c r="Q36" s="27"/>
      <c r="R36" s="30"/>
      <c r="S36" s="31"/>
    </row>
    <row r="37" spans="2:19" x14ac:dyDescent="0.2">
      <c r="B37" s="43" t="s">
        <v>9</v>
      </c>
      <c r="C37" s="44"/>
      <c r="D37" s="44"/>
      <c r="E37" s="44"/>
      <c r="F37" s="45"/>
      <c r="G37" s="44"/>
      <c r="H37" s="44"/>
      <c r="I37" s="44"/>
      <c r="J37" s="44"/>
      <c r="K37" s="44"/>
      <c r="L37" s="44"/>
      <c r="M37" s="44"/>
      <c r="N37" s="44"/>
      <c r="O37" s="44"/>
      <c r="P37" s="34"/>
      <c r="Q37" s="34"/>
      <c r="R37" s="34"/>
      <c r="S37" s="34"/>
    </row>
    <row r="38" spans="2:19" x14ac:dyDescent="0.2">
      <c r="B38" s="196" t="s">
        <v>262</v>
      </c>
    </row>
    <row r="39" spans="2:19" x14ac:dyDescent="0.2">
      <c r="B39" s="196"/>
    </row>
    <row r="40" spans="2:19" x14ac:dyDescent="0.2">
      <c r="B40" s="196" t="s">
        <v>263</v>
      </c>
    </row>
    <row r="41" spans="2:19" x14ac:dyDescent="0.2">
      <c r="B41" s="196" t="s">
        <v>264</v>
      </c>
    </row>
    <row r="42" spans="2:19" x14ac:dyDescent="0.2">
      <c r="B42" s="196" t="s">
        <v>265</v>
      </c>
    </row>
  </sheetData>
  <mergeCells count="14">
    <mergeCell ref="B1:C1"/>
    <mergeCell ref="D1:H1"/>
    <mergeCell ref="B2:C2"/>
    <mergeCell ref="D2:H4"/>
    <mergeCell ref="B3:C3"/>
    <mergeCell ref="B4:C4"/>
    <mergeCell ref="I8:K8"/>
    <mergeCell ref="B5:C5"/>
    <mergeCell ref="D5:H5"/>
    <mergeCell ref="B6:C6"/>
    <mergeCell ref="D6:H6"/>
    <mergeCell ref="B8:B9"/>
    <mergeCell ref="C8:E8"/>
    <mergeCell ref="F8:H8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D628-8F0B-4EE5-A546-D9673474E0FD}">
  <sheetPr>
    <tabColor rgb="FFA4CCCC"/>
    <pageSetUpPr autoPageBreaks="0"/>
  </sheetPr>
  <dimension ref="B1:S42"/>
  <sheetViews>
    <sheetView showGridLines="0" topLeftCell="A4" zoomScale="85" zoomScaleNormal="85" workbookViewId="0">
      <selection activeCell="B29" sqref="B29:B30"/>
    </sheetView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Indice!B31</f>
        <v>T.6.15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Indice!D31</f>
        <v>Totale delle spese consolidate per la cultura delle Amministrazioni Regionali in rapporto totale delle spese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Indice!F31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Indice!E31</f>
        <v>Spese cultura, totale spese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59" t="str">
        <f>Indice!G31</f>
        <v>Regione</v>
      </c>
      <c r="C5" s="259"/>
      <c r="D5" s="324" t="s">
        <v>231</v>
      </c>
      <c r="E5" s="325"/>
      <c r="F5" s="325"/>
      <c r="G5" s="325"/>
      <c r="H5" s="326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Indice!H31</f>
        <v>2019|2020|2021|</v>
      </c>
      <c r="C6" s="264"/>
      <c r="D6" s="265" t="s">
        <v>270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63" customFormat="1" ht="19.5" customHeight="1" x14ac:dyDescent="0.2">
      <c r="B8" s="319" t="s">
        <v>213</v>
      </c>
      <c r="C8" s="313" t="s">
        <v>214</v>
      </c>
      <c r="D8" s="328"/>
      <c r="E8" s="329"/>
      <c r="F8" s="330" t="s">
        <v>227</v>
      </c>
      <c r="G8" s="328"/>
      <c r="H8" s="329"/>
      <c r="I8" s="330" t="s">
        <v>246</v>
      </c>
      <c r="J8" s="328"/>
      <c r="K8" s="331"/>
    </row>
    <row r="9" spans="2:19" ht="45.75" customHeight="1" thickBot="1" x14ac:dyDescent="0.25">
      <c r="B9" s="320"/>
      <c r="C9" s="153">
        <v>2019</v>
      </c>
      <c r="D9" s="184">
        <v>2020</v>
      </c>
      <c r="E9" s="154">
        <v>2021</v>
      </c>
      <c r="F9" s="155">
        <v>2019</v>
      </c>
      <c r="G9" s="154">
        <v>2020</v>
      </c>
      <c r="H9" s="155">
        <v>2021</v>
      </c>
      <c r="I9" s="154">
        <v>2019</v>
      </c>
      <c r="J9" s="155">
        <v>2020</v>
      </c>
      <c r="K9" s="185">
        <v>2021</v>
      </c>
      <c r="L9" s="2"/>
      <c r="M9" s="2"/>
      <c r="N9" s="2"/>
      <c r="O9" s="2"/>
      <c r="P9" s="2"/>
      <c r="Q9" s="2"/>
    </row>
    <row r="10" spans="2:19" ht="13.5" thickTop="1" x14ac:dyDescent="0.2">
      <c r="B10" s="16" t="s">
        <v>11</v>
      </c>
      <c r="C10" s="141">
        <v>60.412640000000003</v>
      </c>
      <c r="D10" s="141">
        <v>67.485550000000003</v>
      </c>
      <c r="E10" s="141">
        <v>51.449489999999997</v>
      </c>
      <c r="F10" s="141">
        <v>11089.054120000001</v>
      </c>
      <c r="G10" s="141">
        <v>10622.52506</v>
      </c>
      <c r="H10" s="142">
        <v>10790.20967</v>
      </c>
      <c r="I10" s="141">
        <v>0.54479524895672526</v>
      </c>
      <c r="J10" s="141">
        <v>0.63530610301050205</v>
      </c>
      <c r="K10" s="186">
        <v>0.47681640647859624</v>
      </c>
      <c r="L10" s="2"/>
      <c r="M10" s="2"/>
      <c r="N10" s="2"/>
      <c r="O10" s="2"/>
      <c r="P10" s="2"/>
      <c r="Q10" s="2"/>
    </row>
    <row r="11" spans="2:19" x14ac:dyDescent="0.2">
      <c r="B11" s="17" t="s">
        <v>193</v>
      </c>
      <c r="C11" s="144">
        <v>34.244540000000001</v>
      </c>
      <c r="D11" s="144">
        <v>37.66554</v>
      </c>
      <c r="E11" s="144">
        <v>39.185130000000001</v>
      </c>
      <c r="F11" s="144">
        <v>769.85825999999997</v>
      </c>
      <c r="G11" s="144">
        <v>878.67971999999997</v>
      </c>
      <c r="H11" s="145">
        <v>938.87977999999998</v>
      </c>
      <c r="I11" s="144">
        <v>4.4481616654993088</v>
      </c>
      <c r="J11" s="144">
        <v>4.2866062733301735</v>
      </c>
      <c r="K11" s="186">
        <v>4.1736046333855441</v>
      </c>
      <c r="L11" s="2"/>
      <c r="M11" s="2"/>
      <c r="N11" s="2"/>
      <c r="O11" s="2"/>
      <c r="P11" s="2"/>
      <c r="Q11" s="2"/>
    </row>
    <row r="12" spans="2:19" x14ac:dyDescent="0.2">
      <c r="B12" s="18" t="s">
        <v>194</v>
      </c>
      <c r="C12" s="146">
        <v>35.881239999999998</v>
      </c>
      <c r="D12" s="146">
        <v>39.464239999999997</v>
      </c>
      <c r="E12" s="146">
        <v>47.174230000000001</v>
      </c>
      <c r="F12" s="146">
        <v>21820.388589999999</v>
      </c>
      <c r="G12" s="146">
        <v>20883.166379999999</v>
      </c>
      <c r="H12" s="147">
        <v>22368.569459999999</v>
      </c>
      <c r="I12" s="146">
        <v>0.1644390513578842</v>
      </c>
      <c r="J12" s="146">
        <v>0.18897632323513575</v>
      </c>
      <c r="K12" s="186">
        <v>0.21089515842467291</v>
      </c>
      <c r="L12" s="2"/>
      <c r="M12" s="2"/>
      <c r="N12" s="2"/>
      <c r="O12" s="2"/>
      <c r="P12" s="2"/>
      <c r="Q12" s="2"/>
    </row>
    <row r="13" spans="2:19" x14ac:dyDescent="0.2">
      <c r="B13" s="18" t="s">
        <v>195</v>
      </c>
      <c r="C13" s="146">
        <v>19.82649</v>
      </c>
      <c r="D13" s="146">
        <v>17.18046</v>
      </c>
      <c r="E13" s="146">
        <v>19.458539999999999</v>
      </c>
      <c r="F13" s="146">
        <v>10955.290010000001</v>
      </c>
      <c r="G13" s="146">
        <v>11009.682409999999</v>
      </c>
      <c r="H13" s="147">
        <v>12087.38276</v>
      </c>
      <c r="I13" s="146">
        <v>0.1809764048409705</v>
      </c>
      <c r="J13" s="146">
        <v>0.15604864300531629</v>
      </c>
      <c r="K13" s="186">
        <v>0.16098224393450081</v>
      </c>
      <c r="L13" s="2"/>
      <c r="M13" s="2"/>
      <c r="N13" s="2"/>
      <c r="O13" s="2"/>
      <c r="P13" s="2"/>
      <c r="Q13" s="2"/>
    </row>
    <row r="14" spans="2:19" x14ac:dyDescent="0.2">
      <c r="B14" s="18" t="s">
        <v>196</v>
      </c>
      <c r="C14" s="146">
        <v>106.53619</v>
      </c>
      <c r="D14" s="146">
        <v>103.38023</v>
      </c>
      <c r="E14" s="146">
        <v>102.13269</v>
      </c>
      <c r="F14" s="146">
        <v>5024.9848700000002</v>
      </c>
      <c r="G14" s="146">
        <v>4102.6775799999996</v>
      </c>
      <c r="H14" s="147">
        <v>4389.4629599999998</v>
      </c>
      <c r="I14" s="146">
        <v>2.1201295676737031</v>
      </c>
      <c r="J14" s="146">
        <v>2.5198234076195676</v>
      </c>
      <c r="K14" s="186">
        <v>2.3267696055464606</v>
      </c>
      <c r="L14" s="2"/>
      <c r="M14" s="2"/>
      <c r="N14" s="2"/>
      <c r="O14" s="2"/>
      <c r="P14" s="2"/>
      <c r="Q14" s="2"/>
    </row>
    <row r="15" spans="2:19" x14ac:dyDescent="0.2">
      <c r="B15" s="18" t="s">
        <v>197</v>
      </c>
      <c r="C15" s="146">
        <v>6.9092500000000001</v>
      </c>
      <c r="D15" s="146">
        <v>6.1102800000000004</v>
      </c>
      <c r="E15" s="146">
        <v>7.2918900000000004</v>
      </c>
      <c r="F15" s="146">
        <v>3861.6635000000001</v>
      </c>
      <c r="G15" s="146">
        <v>3971.37084</v>
      </c>
      <c r="H15" s="147">
        <v>4009.8630800000001</v>
      </c>
      <c r="I15" s="146">
        <v>0.17891900731381696</v>
      </c>
      <c r="J15" s="146">
        <v>0.15385820781219214</v>
      </c>
      <c r="K15" s="186">
        <v>0.18184885255483588</v>
      </c>
      <c r="L15" s="2"/>
      <c r="M15" s="2"/>
      <c r="N15" s="2"/>
      <c r="O15" s="2"/>
      <c r="P15" s="2"/>
      <c r="Q15" s="2"/>
    </row>
    <row r="16" spans="2:19" x14ac:dyDescent="0.2">
      <c r="B16" s="18" t="s">
        <v>198</v>
      </c>
      <c r="C16" s="146">
        <v>43.026049999999998</v>
      </c>
      <c r="D16" s="146">
        <v>52.148400000000002</v>
      </c>
      <c r="E16" s="146">
        <v>43.785449999999997</v>
      </c>
      <c r="F16" s="146">
        <v>10853.041999999999</v>
      </c>
      <c r="G16" s="146">
        <v>11897.12177</v>
      </c>
      <c r="H16" s="147">
        <v>12026.41562</v>
      </c>
      <c r="I16" s="146">
        <v>0.39644230622161047</v>
      </c>
      <c r="J16" s="146">
        <v>0.43832786625331821</v>
      </c>
      <c r="K16" s="186">
        <v>0.36407730601946381</v>
      </c>
      <c r="L16" s="2"/>
      <c r="M16" s="2"/>
      <c r="N16" s="2"/>
      <c r="O16" s="2"/>
      <c r="P16" s="2"/>
      <c r="Q16" s="2"/>
    </row>
    <row r="17" spans="2:19" x14ac:dyDescent="0.2">
      <c r="B17" s="18" t="s">
        <v>199</v>
      </c>
      <c r="C17" s="146">
        <v>36.967799999999997</v>
      </c>
      <c r="D17" s="146">
        <v>40.657710000000002</v>
      </c>
      <c r="E17" s="146">
        <v>36.532339999999998</v>
      </c>
      <c r="F17" s="146">
        <v>8432.3644100000001</v>
      </c>
      <c r="G17" s="146">
        <v>8712.05429</v>
      </c>
      <c r="H17" s="147">
        <v>8786.7720700000009</v>
      </c>
      <c r="I17" s="146">
        <v>0.43840372880659223</v>
      </c>
      <c r="J17" s="146">
        <v>0.46668338656553526</v>
      </c>
      <c r="K17" s="186">
        <v>0.4157651946467299</v>
      </c>
      <c r="L17" s="2"/>
      <c r="M17" s="2"/>
      <c r="N17" s="2"/>
      <c r="O17" s="2"/>
      <c r="P17" s="2"/>
      <c r="Q17" s="2"/>
    </row>
    <row r="18" spans="2:19" x14ac:dyDescent="0.2">
      <c r="B18" s="18" t="s">
        <v>200</v>
      </c>
      <c r="C18" s="146">
        <v>5.08948</v>
      </c>
      <c r="D18" s="146">
        <v>5.2204100000000002</v>
      </c>
      <c r="E18" s="146">
        <v>11.20416</v>
      </c>
      <c r="F18" s="146">
        <v>2127.0162</v>
      </c>
      <c r="G18" s="146">
        <v>2062.4861599999999</v>
      </c>
      <c r="H18" s="147">
        <v>2205.7231999999999</v>
      </c>
      <c r="I18" s="146">
        <v>0.23927791429139092</v>
      </c>
      <c r="J18" s="146">
        <v>0.253112486340272</v>
      </c>
      <c r="K18" s="186">
        <v>0.50795856887210511</v>
      </c>
      <c r="L18" s="2"/>
      <c r="M18" s="2"/>
      <c r="N18" s="2"/>
      <c r="O18" s="2"/>
      <c r="P18" s="2"/>
      <c r="Q18" s="2"/>
    </row>
    <row r="19" spans="2:19" x14ac:dyDescent="0.2">
      <c r="B19" s="18" t="s">
        <v>201</v>
      </c>
      <c r="C19" s="146">
        <v>10.793380000000001</v>
      </c>
      <c r="D19" s="146">
        <v>18.045210000000001</v>
      </c>
      <c r="E19" s="146">
        <v>13.515739999999999</v>
      </c>
      <c r="F19" s="146">
        <v>3519.0100900000002</v>
      </c>
      <c r="G19" s="146">
        <v>3692.8258599999999</v>
      </c>
      <c r="H19" s="147">
        <v>3630.1505299999999</v>
      </c>
      <c r="I19" s="146">
        <v>0.30671636977318245</v>
      </c>
      <c r="J19" s="146">
        <v>0.48865586096171892</v>
      </c>
      <c r="K19" s="186">
        <v>0.37231899581861139</v>
      </c>
      <c r="L19" s="2"/>
      <c r="M19" s="2"/>
      <c r="N19" s="2"/>
      <c r="O19" s="2"/>
      <c r="P19" s="2"/>
      <c r="Q19" s="2"/>
    </row>
    <row r="20" spans="2:19" x14ac:dyDescent="0.2">
      <c r="B20" s="18" t="s">
        <v>202</v>
      </c>
      <c r="C20" s="146">
        <v>48.49868</v>
      </c>
      <c r="D20" s="146">
        <v>51.000279999999997</v>
      </c>
      <c r="E20" s="146">
        <v>65.253600000000006</v>
      </c>
      <c r="F20" s="146">
        <v>13373.9663</v>
      </c>
      <c r="G20" s="146">
        <v>13089.31349</v>
      </c>
      <c r="H20" s="147">
        <v>14160.167439999999</v>
      </c>
      <c r="I20" s="146">
        <v>0.36263497987130416</v>
      </c>
      <c r="J20" s="146">
        <v>0.3896329630959125</v>
      </c>
      <c r="K20" s="186">
        <v>0.46082505928333861</v>
      </c>
      <c r="L20" s="2"/>
      <c r="M20" s="2"/>
      <c r="N20" s="2"/>
      <c r="O20" s="2"/>
      <c r="P20" s="2"/>
      <c r="Q20" s="2"/>
    </row>
    <row r="21" spans="2:19" x14ac:dyDescent="0.2">
      <c r="B21" s="18" t="s">
        <v>203</v>
      </c>
      <c r="C21" s="146">
        <v>7.3076800000000004</v>
      </c>
      <c r="D21" s="146">
        <v>7.4601499999999996</v>
      </c>
      <c r="E21" s="146">
        <v>14.49677</v>
      </c>
      <c r="F21" s="146">
        <v>2969.95325</v>
      </c>
      <c r="G21" s="146">
        <v>2961.0968699999999</v>
      </c>
      <c r="H21" s="147">
        <v>3178.7447999999999</v>
      </c>
      <c r="I21" s="146">
        <v>0.2460537047174059</v>
      </c>
      <c r="J21" s="146">
        <v>0.25193873512148895</v>
      </c>
      <c r="K21" s="186">
        <v>0.45605328241512189</v>
      </c>
      <c r="L21" s="2"/>
      <c r="M21" s="2"/>
      <c r="N21" s="2"/>
      <c r="O21" s="2"/>
      <c r="P21" s="2"/>
      <c r="Q21" s="2"/>
    </row>
    <row r="22" spans="2:19" x14ac:dyDescent="0.2">
      <c r="B22" s="18" t="s">
        <v>204</v>
      </c>
      <c r="C22" s="146">
        <v>4.3111199999999998</v>
      </c>
      <c r="D22" s="146">
        <v>4.44909</v>
      </c>
      <c r="E22" s="146">
        <v>2.4655800000000001</v>
      </c>
      <c r="F22" s="146">
        <v>701.85494000000006</v>
      </c>
      <c r="G22" s="146">
        <v>896.78418999999997</v>
      </c>
      <c r="H22" s="147">
        <v>815.19695999999999</v>
      </c>
      <c r="I22" s="146">
        <v>0.61424658491397088</v>
      </c>
      <c r="J22" s="146">
        <v>0.49611601649667797</v>
      </c>
      <c r="K22" s="186">
        <v>0.30245206017451293</v>
      </c>
      <c r="L22" s="2"/>
      <c r="M22" s="2"/>
      <c r="N22" s="2"/>
      <c r="O22" s="2"/>
      <c r="P22" s="2"/>
      <c r="Q22" s="2"/>
    </row>
    <row r="23" spans="2:19" x14ac:dyDescent="0.2">
      <c r="B23" s="18" t="s">
        <v>205</v>
      </c>
      <c r="C23" s="146">
        <v>207.40693999999999</v>
      </c>
      <c r="D23" s="146">
        <v>149.64861999999999</v>
      </c>
      <c r="E23" s="146">
        <v>90.18038</v>
      </c>
      <c r="F23" s="146">
        <v>11354.58006</v>
      </c>
      <c r="G23" s="146">
        <v>12117.75628</v>
      </c>
      <c r="H23" s="147">
        <v>11050.17066</v>
      </c>
      <c r="I23" s="146">
        <v>1.8266368188344959</v>
      </c>
      <c r="J23" s="146">
        <v>1.234953208680972</v>
      </c>
      <c r="K23" s="186">
        <v>0.81609943207881641</v>
      </c>
      <c r="L23" s="2"/>
      <c r="M23" s="2"/>
      <c r="N23" s="2"/>
      <c r="O23" s="2"/>
      <c r="P23" s="2"/>
      <c r="Q23" s="2"/>
    </row>
    <row r="24" spans="2:19" x14ac:dyDescent="0.2">
      <c r="B24" s="18" t="s">
        <v>206</v>
      </c>
      <c r="C24" s="146">
        <v>37.767569999999999</v>
      </c>
      <c r="D24" s="146">
        <v>33.625329999999998</v>
      </c>
      <c r="E24" s="146">
        <v>34.8553</v>
      </c>
      <c r="F24" s="146">
        <v>8545.8012199999994</v>
      </c>
      <c r="G24" s="146">
        <v>9432.2741800000003</v>
      </c>
      <c r="H24" s="147">
        <v>9575.1151599999994</v>
      </c>
      <c r="I24" s="146">
        <v>0.44194299665678394</v>
      </c>
      <c r="J24" s="146">
        <v>0.35649228763195262</v>
      </c>
      <c r="K24" s="186">
        <v>0.36401964276740878</v>
      </c>
      <c r="L24" s="2"/>
      <c r="M24" s="2"/>
      <c r="N24" s="2"/>
      <c r="O24" s="2"/>
      <c r="P24" s="2"/>
      <c r="Q24" s="2"/>
    </row>
    <row r="25" spans="2:19" x14ac:dyDescent="0.2">
      <c r="B25" s="18" t="s">
        <v>207</v>
      </c>
      <c r="C25" s="146">
        <v>3.1718700000000002</v>
      </c>
      <c r="D25" s="146">
        <v>3.7977599999999998</v>
      </c>
      <c r="E25" s="146">
        <v>2.36219</v>
      </c>
      <c r="F25" s="146">
        <v>1439.49865</v>
      </c>
      <c r="G25" s="146">
        <v>1421.7780399999999</v>
      </c>
      <c r="H25" s="147">
        <v>1406.95045</v>
      </c>
      <c r="I25" s="146">
        <v>0.2203454654160322</v>
      </c>
      <c r="J25" s="146">
        <v>0.26711342369586749</v>
      </c>
      <c r="K25" s="186">
        <v>0.16789432776399482</v>
      </c>
      <c r="L25" s="2"/>
      <c r="M25" s="2"/>
      <c r="N25" s="2"/>
      <c r="O25" s="2"/>
      <c r="P25" s="2"/>
      <c r="Q25" s="2"/>
    </row>
    <row r="26" spans="2:19" x14ac:dyDescent="0.2">
      <c r="B26" s="18" t="s">
        <v>208</v>
      </c>
      <c r="C26" s="146">
        <v>17.674060000000001</v>
      </c>
      <c r="D26" s="146">
        <v>10.37012</v>
      </c>
      <c r="E26" s="146">
        <v>12.460610000000001</v>
      </c>
      <c r="F26" s="146">
        <v>4293.1267500000004</v>
      </c>
      <c r="G26" s="146">
        <v>4299.1528099999996</v>
      </c>
      <c r="H26" s="147">
        <v>3982.57753</v>
      </c>
      <c r="I26" s="146">
        <v>0.4116826972322678</v>
      </c>
      <c r="J26" s="146">
        <v>0.24121310542576413</v>
      </c>
      <c r="K26" s="186">
        <v>0.31287802700980943</v>
      </c>
      <c r="L26" s="2"/>
      <c r="M26" s="2"/>
      <c r="N26" s="2"/>
      <c r="O26" s="2"/>
      <c r="P26" s="2"/>
      <c r="Q26" s="2"/>
    </row>
    <row r="27" spans="2:19" x14ac:dyDescent="0.2">
      <c r="B27" s="18" t="s">
        <v>209</v>
      </c>
      <c r="C27" s="146">
        <v>244.50494</v>
      </c>
      <c r="D27" s="146">
        <v>209.18989999999999</v>
      </c>
      <c r="E27" s="146">
        <v>214.95912999999999</v>
      </c>
      <c r="F27" s="146">
        <v>13878.318450000001</v>
      </c>
      <c r="G27" s="146">
        <v>13978.41863</v>
      </c>
      <c r="H27" s="147">
        <v>14792.64122</v>
      </c>
      <c r="I27" s="146">
        <v>1.7617764059881476</v>
      </c>
      <c r="J27" s="146">
        <v>1.4965204973260986</v>
      </c>
      <c r="K27" s="186">
        <v>1.45314908137818</v>
      </c>
      <c r="L27" s="2"/>
      <c r="M27" s="2"/>
      <c r="N27" s="2"/>
      <c r="O27" s="2"/>
      <c r="P27" s="2"/>
      <c r="Q27" s="2"/>
    </row>
    <row r="28" spans="2:19" x14ac:dyDescent="0.2">
      <c r="B28" s="18" t="s">
        <v>210</v>
      </c>
      <c r="C28" s="146">
        <v>57.694009999999999</v>
      </c>
      <c r="D28" s="146">
        <v>62.571919999999999</v>
      </c>
      <c r="E28" s="146">
        <v>60.975549999999998</v>
      </c>
      <c r="F28" s="146">
        <v>4821.16518</v>
      </c>
      <c r="G28" s="146">
        <v>5014.72282</v>
      </c>
      <c r="H28" s="147">
        <v>5452.8855599999997</v>
      </c>
      <c r="I28" s="146">
        <v>1.196681877636891</v>
      </c>
      <c r="J28" s="146">
        <v>1.2477642782258502</v>
      </c>
      <c r="K28" s="186">
        <v>1.1182253749700921</v>
      </c>
      <c r="L28" s="2"/>
      <c r="M28" s="2"/>
      <c r="N28" s="2"/>
      <c r="O28" s="2"/>
      <c r="P28" s="2"/>
      <c r="Q28" s="2"/>
    </row>
    <row r="29" spans="2:19" ht="25.5" x14ac:dyDescent="0.2">
      <c r="B29" s="242" t="s">
        <v>211</v>
      </c>
      <c r="C29" s="146">
        <v>100.44999</v>
      </c>
      <c r="D29" s="146">
        <v>84.360429999999994</v>
      </c>
      <c r="E29" s="146">
        <v>75.635810000000006</v>
      </c>
      <c r="F29" s="146">
        <v>3407.95633</v>
      </c>
      <c r="G29" s="146">
        <v>3476.8202900000001</v>
      </c>
      <c r="H29" s="147">
        <v>3372.1541000000002</v>
      </c>
      <c r="I29" s="146">
        <v>2.9475140017419177</v>
      </c>
      <c r="J29" s="146">
        <v>2.4263672828485476</v>
      </c>
      <c r="K29" s="186">
        <v>2.2429523609256172</v>
      </c>
      <c r="L29" s="2"/>
      <c r="M29" s="2"/>
      <c r="N29" s="2"/>
      <c r="O29" s="2"/>
      <c r="P29" s="2"/>
      <c r="Q29" s="2"/>
    </row>
    <row r="30" spans="2:19" ht="25.5" x14ac:dyDescent="0.2">
      <c r="B30" s="242" t="s">
        <v>212</v>
      </c>
      <c r="C30" s="146">
        <v>98.523619999999994</v>
      </c>
      <c r="D30" s="146">
        <v>93.626090000000005</v>
      </c>
      <c r="E30" s="146">
        <v>83.609859999999998</v>
      </c>
      <c r="F30" s="146">
        <v>4626.26746</v>
      </c>
      <c r="G30" s="146">
        <v>4677.62824</v>
      </c>
      <c r="H30" s="147">
        <v>4711.59807</v>
      </c>
      <c r="I30" s="146">
        <v>2.1296568097686248</v>
      </c>
      <c r="J30" s="146">
        <v>2.0015718478730582</v>
      </c>
      <c r="K30" s="186">
        <v>1.7745541694731188</v>
      </c>
      <c r="L30" s="2"/>
      <c r="M30" s="2"/>
      <c r="N30" s="2"/>
      <c r="O30" s="2"/>
      <c r="P30" s="2"/>
      <c r="Q30" s="2"/>
    </row>
    <row r="31" spans="2:19" x14ac:dyDescent="0.2">
      <c r="B31" s="107" t="s">
        <v>22</v>
      </c>
      <c r="C31" s="148">
        <v>1186.9975400000001</v>
      </c>
      <c r="D31" s="148">
        <v>1097.4577199999999</v>
      </c>
      <c r="E31" s="149">
        <v>1028.9844399999999</v>
      </c>
      <c r="F31" s="149">
        <v>147865.16063999999</v>
      </c>
      <c r="G31" s="149">
        <v>149198.33590999999</v>
      </c>
      <c r="H31" s="149">
        <v>153731.63108000002</v>
      </c>
      <c r="I31" s="149">
        <v>0.80275673787006829</v>
      </c>
      <c r="J31" s="150">
        <v>0.73556967864709477</v>
      </c>
      <c r="K31" s="187">
        <v>0.66933813995932256</v>
      </c>
      <c r="L31" s="2"/>
      <c r="M31" s="2"/>
      <c r="N31" s="2"/>
      <c r="O31" s="2"/>
      <c r="P31" s="2"/>
      <c r="Q31" s="2"/>
    </row>
    <row r="32" spans="2:19" x14ac:dyDescent="0.2">
      <c r="B32" s="21"/>
      <c r="C32" s="22"/>
      <c r="D32" s="22"/>
      <c r="E32" s="23"/>
      <c r="F32" s="24"/>
      <c r="G32" s="25"/>
      <c r="H32" s="25"/>
      <c r="I32" s="26"/>
      <c r="J32" s="28"/>
      <c r="K32" s="28"/>
      <c r="L32" s="28"/>
      <c r="M32" s="28"/>
      <c r="N32" s="29"/>
      <c r="O32" s="29"/>
      <c r="P32" s="27"/>
      <c r="Q32" s="27"/>
      <c r="R32" s="30"/>
      <c r="S32" s="31"/>
    </row>
    <row r="33" spans="2:19" x14ac:dyDescent="0.2">
      <c r="B33" s="21"/>
      <c r="C33" s="22"/>
      <c r="D33" s="22"/>
      <c r="E33" s="22"/>
      <c r="F33" s="32"/>
      <c r="G33" s="32"/>
      <c r="H33" s="32"/>
      <c r="I33" s="27"/>
      <c r="J33" s="29"/>
      <c r="K33" s="29"/>
      <c r="L33" s="29"/>
      <c r="M33" s="29"/>
      <c r="N33" s="29"/>
      <c r="O33" s="29"/>
      <c r="P33" s="27"/>
      <c r="Q33" s="27"/>
      <c r="R33" s="30"/>
      <c r="S33" s="31"/>
    </row>
    <row r="34" spans="2:19" x14ac:dyDescent="0.2">
      <c r="B34" s="21"/>
      <c r="C34" s="22"/>
      <c r="D34" s="22"/>
      <c r="E34" s="22"/>
      <c r="F34" s="32"/>
      <c r="G34" s="27"/>
      <c r="H34" s="27"/>
      <c r="I34" s="33"/>
      <c r="J34" s="29"/>
      <c r="K34" s="29"/>
      <c r="L34" s="29"/>
      <c r="M34" s="29"/>
      <c r="N34" s="29"/>
      <c r="O34" s="29"/>
      <c r="P34" s="27"/>
      <c r="Q34" s="27"/>
      <c r="R34" s="30"/>
      <c r="S34" s="31"/>
    </row>
    <row r="35" spans="2:19" x14ac:dyDescent="0.2">
      <c r="B35" s="21"/>
      <c r="C35" s="22"/>
      <c r="D35" s="22"/>
      <c r="E35" s="22"/>
      <c r="F35" s="32"/>
      <c r="G35" s="27"/>
      <c r="H35" s="27"/>
      <c r="I35" s="33"/>
      <c r="J35" s="29"/>
      <c r="K35" s="29"/>
      <c r="L35" s="29"/>
      <c r="M35" s="29"/>
      <c r="N35" s="29"/>
      <c r="O35" s="29"/>
      <c r="P35" s="27"/>
      <c r="Q35" s="27"/>
      <c r="R35" s="30"/>
      <c r="S35" s="31"/>
    </row>
    <row r="36" spans="2:19" x14ac:dyDescent="0.2">
      <c r="B36" s="21"/>
      <c r="C36" s="22"/>
      <c r="D36" s="22"/>
      <c r="E36" s="22"/>
      <c r="F36" s="32"/>
      <c r="G36" s="27"/>
      <c r="H36" s="27"/>
      <c r="I36" s="33"/>
      <c r="J36" s="29"/>
      <c r="K36" s="29"/>
      <c r="L36" s="29"/>
      <c r="M36" s="29"/>
      <c r="N36" s="29"/>
      <c r="O36" s="29"/>
      <c r="P36" s="27"/>
      <c r="Q36" s="27"/>
      <c r="R36" s="30"/>
      <c r="S36" s="31"/>
    </row>
    <row r="37" spans="2:19" x14ac:dyDescent="0.2">
      <c r="B37" s="43" t="s">
        <v>9</v>
      </c>
      <c r="C37" s="44"/>
      <c r="D37" s="44"/>
      <c r="E37" s="44"/>
      <c r="F37" s="45"/>
      <c r="G37" s="44"/>
      <c r="H37" s="44"/>
      <c r="I37" s="44"/>
      <c r="J37" s="44"/>
      <c r="K37" s="44"/>
      <c r="L37" s="44"/>
      <c r="M37" s="44"/>
      <c r="N37" s="44"/>
      <c r="O37" s="44"/>
      <c r="P37" s="34"/>
      <c r="Q37" s="34"/>
      <c r="R37" s="34"/>
      <c r="S37" s="34"/>
    </row>
    <row r="38" spans="2:19" x14ac:dyDescent="0.2">
      <c r="B38" s="196" t="s">
        <v>262</v>
      </c>
    </row>
    <row r="39" spans="2:19" x14ac:dyDescent="0.2">
      <c r="B39" s="196"/>
    </row>
    <row r="40" spans="2:19" x14ac:dyDescent="0.2">
      <c r="B40" s="196" t="s">
        <v>263</v>
      </c>
    </row>
    <row r="41" spans="2:19" x14ac:dyDescent="0.2">
      <c r="B41" s="196" t="s">
        <v>264</v>
      </c>
    </row>
    <row r="42" spans="2:19" x14ac:dyDescent="0.2">
      <c r="B42" s="196" t="s">
        <v>265</v>
      </c>
    </row>
  </sheetData>
  <mergeCells count="14">
    <mergeCell ref="B1:C1"/>
    <mergeCell ref="D1:H1"/>
    <mergeCell ref="B2:C2"/>
    <mergeCell ref="D2:H4"/>
    <mergeCell ref="B3:C3"/>
    <mergeCell ref="B4:C4"/>
    <mergeCell ref="I8:K8"/>
    <mergeCell ref="B5:C5"/>
    <mergeCell ref="D5:H5"/>
    <mergeCell ref="B6:C6"/>
    <mergeCell ref="D6:H6"/>
    <mergeCell ref="B8:B9"/>
    <mergeCell ref="C8:E8"/>
    <mergeCell ref="F8:H8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626D-1D74-4340-BF27-B8597C7BB7EC}">
  <sheetPr>
    <tabColor rgb="FFA4CCCC"/>
    <pageSetUpPr autoPageBreaks="0"/>
  </sheetPr>
  <dimension ref="B1:S43"/>
  <sheetViews>
    <sheetView showGridLines="0" zoomScale="85" zoomScaleNormal="85" workbookViewId="0">
      <selection activeCell="D38" sqref="D38"/>
    </sheetView>
  </sheetViews>
  <sheetFormatPr defaultColWidth="9.140625" defaultRowHeight="12.75" x14ac:dyDescent="0.2"/>
  <cols>
    <col min="1" max="1" width="2.42578125" style="2" customWidth="1"/>
    <col min="2" max="2" width="20.140625" style="70" customWidth="1"/>
    <col min="3" max="3" width="13.85546875" style="70" customWidth="1"/>
    <col min="4" max="4" width="15" style="70" customWidth="1"/>
    <col min="5" max="5" width="15.140625" style="70" bestFit="1" customWidth="1"/>
    <col min="6" max="6" width="15.42578125" style="70" customWidth="1"/>
    <col min="7" max="7" width="13.42578125" style="70" bestFit="1" customWidth="1"/>
    <col min="8" max="8" width="14.85546875" style="70" bestFit="1" customWidth="1"/>
    <col min="9" max="9" width="15.140625" style="70" bestFit="1" customWidth="1"/>
    <col min="10" max="10" width="14.85546875" style="70" customWidth="1"/>
    <col min="11" max="12" width="12.7109375" style="70" customWidth="1"/>
    <col min="13" max="13" width="13.42578125" style="70" customWidth="1"/>
    <col min="14" max="15" width="10.7109375" style="70" customWidth="1"/>
    <col min="16" max="17" width="11.140625" style="70" customWidth="1"/>
    <col min="18" max="18" width="11" style="2" customWidth="1"/>
    <col min="19" max="19" width="11.140625" style="2" customWidth="1"/>
    <col min="20" max="22" width="9.140625" style="2"/>
    <col min="23" max="23" width="13.42578125" style="2" customWidth="1"/>
    <col min="24" max="24" width="9.140625" style="2"/>
    <col min="25" max="25" width="16.42578125" style="2" customWidth="1"/>
    <col min="26" max="16384" width="9.140625" style="2"/>
  </cols>
  <sheetData>
    <row r="1" spans="2:19" ht="29.25" customHeight="1" x14ac:dyDescent="0.2">
      <c r="B1" s="269"/>
      <c r="C1" s="270"/>
      <c r="D1" s="271" t="str">
        <f>Indice!B32</f>
        <v>T.6.16</v>
      </c>
      <c r="E1" s="272"/>
      <c r="F1" s="272"/>
      <c r="G1" s="272"/>
      <c r="H1" s="273"/>
      <c r="I1" s="2"/>
      <c r="J1" s="2"/>
      <c r="K1" s="2"/>
      <c r="L1" s="2"/>
      <c r="M1" s="2"/>
      <c r="N1" s="2"/>
      <c r="O1" s="2"/>
      <c r="P1" s="2"/>
      <c r="Q1" s="2"/>
    </row>
    <row r="2" spans="2:19" ht="18" customHeight="1" x14ac:dyDescent="0.2">
      <c r="B2" s="274" t="s">
        <v>266</v>
      </c>
      <c r="C2" s="274"/>
      <c r="D2" s="275" t="str">
        <f>Indice!D32</f>
        <v>Totale delle spese consolidate correnti e in conto capitale per la cultura della Pubblica Amministrazione</v>
      </c>
      <c r="E2" s="276"/>
      <c r="F2" s="276"/>
      <c r="G2" s="276"/>
      <c r="H2" s="277"/>
      <c r="I2" s="2"/>
      <c r="J2" s="2"/>
      <c r="K2" s="2"/>
      <c r="L2" s="2"/>
      <c r="M2" s="2"/>
      <c r="N2" s="2"/>
      <c r="O2" s="2"/>
      <c r="P2" s="2"/>
      <c r="Q2" s="2"/>
    </row>
    <row r="3" spans="2:19" ht="18" customHeight="1" x14ac:dyDescent="0.2">
      <c r="B3" s="259" t="str">
        <f>Indice!F32</f>
        <v>Piemonte</v>
      </c>
      <c r="C3" s="259"/>
      <c r="D3" s="278"/>
      <c r="E3" s="279"/>
      <c r="F3" s="279"/>
      <c r="G3" s="279"/>
      <c r="H3" s="280"/>
      <c r="I3" s="2"/>
      <c r="J3" s="2"/>
      <c r="K3" s="2"/>
      <c r="L3" s="2"/>
      <c r="M3" s="2"/>
      <c r="N3" s="2"/>
      <c r="O3" s="2"/>
      <c r="P3" s="2"/>
      <c r="Q3" s="2"/>
    </row>
    <row r="4" spans="2:19" ht="15.75" customHeight="1" x14ac:dyDescent="0.2">
      <c r="B4" s="259" t="str">
        <f>Indice!E32</f>
        <v>Spese correnti, spese in conto capitale</v>
      </c>
      <c r="C4" s="259"/>
      <c r="D4" s="281"/>
      <c r="E4" s="282"/>
      <c r="F4" s="282"/>
      <c r="G4" s="282"/>
      <c r="H4" s="283"/>
      <c r="I4" s="2"/>
      <c r="J4" s="2"/>
      <c r="K4" s="2"/>
      <c r="L4" s="2"/>
      <c r="M4" s="2"/>
      <c r="N4" s="2"/>
      <c r="O4" s="2"/>
      <c r="P4" s="2"/>
      <c r="Q4" s="2"/>
    </row>
    <row r="5" spans="2:19" ht="27" customHeight="1" x14ac:dyDescent="0.2">
      <c r="B5" s="259" t="str">
        <f>Indice!G32</f>
        <v>Regione</v>
      </c>
      <c r="C5" s="259"/>
      <c r="D5" s="324" t="s">
        <v>231</v>
      </c>
      <c r="E5" s="325"/>
      <c r="F5" s="325"/>
      <c r="G5" s="325"/>
      <c r="H5" s="326"/>
      <c r="I5" s="2"/>
      <c r="J5" s="2"/>
      <c r="K5" s="2"/>
      <c r="L5" s="2"/>
      <c r="M5" s="12"/>
      <c r="N5" s="2"/>
      <c r="O5" s="2"/>
      <c r="P5" s="2"/>
      <c r="Q5" s="2"/>
    </row>
    <row r="6" spans="2:19" ht="13.9" customHeight="1" x14ac:dyDescent="0.2">
      <c r="B6" s="263" t="str">
        <f>Indice!H32</f>
        <v>2019|2020|2021|</v>
      </c>
      <c r="C6" s="264"/>
      <c r="D6" s="265" t="s">
        <v>270</v>
      </c>
      <c r="E6" s="266"/>
      <c r="F6" s="266"/>
      <c r="G6" s="266"/>
      <c r="H6" s="267"/>
      <c r="I6" s="2"/>
      <c r="J6" s="2"/>
      <c r="K6" s="2"/>
      <c r="L6" s="2"/>
      <c r="M6" s="2"/>
      <c r="N6" s="2"/>
      <c r="O6" s="2"/>
      <c r="P6" s="2"/>
      <c r="Q6" s="2"/>
    </row>
    <row r="7" spans="2:19" ht="51.6" customHeight="1" x14ac:dyDescent="0.2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63" customFormat="1" ht="19.5" customHeight="1" x14ac:dyDescent="0.2">
      <c r="B8" s="319" t="s">
        <v>213</v>
      </c>
      <c r="C8" s="313" t="s">
        <v>232</v>
      </c>
      <c r="D8" s="328"/>
      <c r="E8" s="329"/>
      <c r="F8" s="330" t="s">
        <v>233</v>
      </c>
      <c r="G8" s="328"/>
      <c r="H8" s="329"/>
      <c r="I8" s="330" t="s">
        <v>234</v>
      </c>
      <c r="J8" s="328"/>
      <c r="K8" s="329"/>
      <c r="L8" s="330" t="s">
        <v>235</v>
      </c>
      <c r="M8" s="328"/>
      <c r="N8" s="331"/>
    </row>
    <row r="9" spans="2:19" ht="45.75" customHeight="1" thickBot="1" x14ac:dyDescent="0.25">
      <c r="B9" s="320"/>
      <c r="C9" s="153">
        <v>2019</v>
      </c>
      <c r="D9" s="184">
        <v>2020</v>
      </c>
      <c r="E9" s="154">
        <v>2021</v>
      </c>
      <c r="F9" s="155">
        <v>2019</v>
      </c>
      <c r="G9" s="154">
        <v>2020</v>
      </c>
      <c r="H9" s="155">
        <v>2021</v>
      </c>
      <c r="I9" s="154">
        <v>2019</v>
      </c>
      <c r="J9" s="155">
        <v>2020</v>
      </c>
      <c r="K9" s="154">
        <v>2021</v>
      </c>
      <c r="L9" s="154">
        <v>2022</v>
      </c>
      <c r="M9" s="155">
        <v>2023</v>
      </c>
      <c r="N9" s="185">
        <v>2024</v>
      </c>
      <c r="O9" s="2"/>
      <c r="P9" s="2"/>
      <c r="Q9" s="2"/>
    </row>
    <row r="10" spans="2:19" ht="13.5" thickTop="1" x14ac:dyDescent="0.2">
      <c r="B10" s="16" t="s">
        <v>11</v>
      </c>
      <c r="C10" s="141">
        <v>57.8934</v>
      </c>
      <c r="D10" s="141">
        <v>62.134569999999997</v>
      </c>
      <c r="E10" s="141">
        <v>47.212389999999999</v>
      </c>
      <c r="F10" s="141">
        <v>2.5192399999999999</v>
      </c>
      <c r="G10" s="141">
        <v>5.3509799999999998</v>
      </c>
      <c r="H10" s="142">
        <v>4.2370999999999999</v>
      </c>
      <c r="I10" s="141">
        <v>0.95829945521334603</v>
      </c>
      <c r="J10" s="141">
        <v>0.92070924812793242</v>
      </c>
      <c r="K10" s="143">
        <v>0.91764544216084554</v>
      </c>
      <c r="L10" s="141">
        <v>4.1700544786653915E-2</v>
      </c>
      <c r="M10" s="141">
        <v>7.9290751872067425E-2</v>
      </c>
      <c r="N10" s="186">
        <v>8.2354557839154477E-2</v>
      </c>
      <c r="O10" s="2"/>
      <c r="P10" s="2"/>
      <c r="Q10" s="2"/>
    </row>
    <row r="11" spans="2:19" x14ac:dyDescent="0.2">
      <c r="B11" s="17" t="s">
        <v>193</v>
      </c>
      <c r="C11" s="144">
        <v>25.671279999999999</v>
      </c>
      <c r="D11" s="144">
        <v>25.69716</v>
      </c>
      <c r="E11" s="144">
        <v>25.26408</v>
      </c>
      <c r="F11" s="144">
        <v>8.5732599999999994</v>
      </c>
      <c r="G11" s="144">
        <v>11.96838</v>
      </c>
      <c r="H11" s="145">
        <v>13.921049999999999</v>
      </c>
      <c r="I11" s="144">
        <v>0.74964592895684978</v>
      </c>
      <c r="J11" s="144">
        <v>0.68224589372673272</v>
      </c>
      <c r="K11" s="143">
        <v>0.64473640893879891</v>
      </c>
      <c r="L11" s="144">
        <v>0.25035407104315022</v>
      </c>
      <c r="M11" s="144">
        <v>0.31775410627326728</v>
      </c>
      <c r="N11" s="186">
        <v>0.35526359106120098</v>
      </c>
      <c r="O11" s="2"/>
      <c r="P11" s="2"/>
      <c r="Q11" s="2"/>
    </row>
    <row r="12" spans="2:19" x14ac:dyDescent="0.2">
      <c r="B12" s="18" t="s">
        <v>194</v>
      </c>
      <c r="C12" s="146">
        <v>29.038709999999998</v>
      </c>
      <c r="D12" s="146">
        <v>29.59919</v>
      </c>
      <c r="E12" s="146">
        <v>35.57591</v>
      </c>
      <c r="F12" s="146">
        <v>6.84253</v>
      </c>
      <c r="G12" s="146">
        <v>9.8650500000000001</v>
      </c>
      <c r="H12" s="147">
        <v>11.598319999999999</v>
      </c>
      <c r="I12" s="146">
        <v>0.80930062617679877</v>
      </c>
      <c r="J12" s="146">
        <v>0.75002559278982706</v>
      </c>
      <c r="K12" s="143">
        <v>0.75413864730807478</v>
      </c>
      <c r="L12" s="146">
        <v>0.19069937382320121</v>
      </c>
      <c r="M12" s="146">
        <v>0.24997440721017308</v>
      </c>
      <c r="N12" s="186">
        <v>0.24586135269192522</v>
      </c>
      <c r="O12" s="2"/>
      <c r="P12" s="2"/>
      <c r="Q12" s="2"/>
    </row>
    <row r="13" spans="2:19" x14ac:dyDescent="0.2">
      <c r="B13" s="18" t="s">
        <v>195</v>
      </c>
      <c r="C13" s="146">
        <v>15.776820000000001</v>
      </c>
      <c r="D13" s="146">
        <v>15.483829999999999</v>
      </c>
      <c r="E13" s="146">
        <v>17.81485</v>
      </c>
      <c r="F13" s="146">
        <v>4.0496699999999999</v>
      </c>
      <c r="G13" s="146">
        <v>1.6966300000000001</v>
      </c>
      <c r="H13" s="147">
        <v>1.6436900000000001</v>
      </c>
      <c r="I13" s="146">
        <v>0.79574448124705888</v>
      </c>
      <c r="J13" s="146">
        <v>0.90124653239785191</v>
      </c>
      <c r="K13" s="143">
        <v>0.91552860594885332</v>
      </c>
      <c r="L13" s="146">
        <v>0.20425551875294115</v>
      </c>
      <c r="M13" s="146">
        <v>9.8753467602148023E-2</v>
      </c>
      <c r="N13" s="186">
        <v>8.4471394051146703E-2</v>
      </c>
      <c r="O13" s="2"/>
      <c r="P13" s="2"/>
      <c r="Q13" s="2"/>
    </row>
    <row r="14" spans="2:19" x14ac:dyDescent="0.2">
      <c r="B14" s="18" t="s">
        <v>196</v>
      </c>
      <c r="C14" s="146">
        <v>58.931890000000003</v>
      </c>
      <c r="D14" s="146">
        <v>58.439709999999998</v>
      </c>
      <c r="E14" s="146">
        <v>65.455550000000002</v>
      </c>
      <c r="F14" s="146">
        <v>47.604300000000002</v>
      </c>
      <c r="G14" s="146">
        <v>44.940519999999999</v>
      </c>
      <c r="H14" s="147">
        <v>36.677140000000001</v>
      </c>
      <c r="I14" s="146">
        <v>0.55316310823580228</v>
      </c>
      <c r="J14" s="146">
        <v>0.56528903060091862</v>
      </c>
      <c r="K14" s="143">
        <v>0.64088735937533814</v>
      </c>
      <c r="L14" s="146">
        <v>0.44683689176419766</v>
      </c>
      <c r="M14" s="146">
        <v>0.43471096939908144</v>
      </c>
      <c r="N14" s="186">
        <v>0.35911264062466192</v>
      </c>
      <c r="O14" s="2"/>
      <c r="P14" s="2"/>
      <c r="Q14" s="2"/>
    </row>
    <row r="15" spans="2:19" x14ac:dyDescent="0.2">
      <c r="B15" s="18" t="s">
        <v>197</v>
      </c>
      <c r="C15" s="146">
        <v>5.7569999999999997</v>
      </c>
      <c r="D15" s="146">
        <v>5.84056</v>
      </c>
      <c r="E15" s="146">
        <v>7.04772</v>
      </c>
      <c r="F15" s="146">
        <v>1.15225</v>
      </c>
      <c r="G15" s="146">
        <v>0.26972000000000002</v>
      </c>
      <c r="H15" s="147">
        <v>0.24417</v>
      </c>
      <c r="I15" s="146">
        <v>0.83323081376415664</v>
      </c>
      <c r="J15" s="146">
        <v>0.95585799668754945</v>
      </c>
      <c r="K15" s="143">
        <v>0.96651485417360927</v>
      </c>
      <c r="L15" s="146">
        <v>0.16676918623584325</v>
      </c>
      <c r="M15" s="146">
        <v>4.4142003312450495E-2</v>
      </c>
      <c r="N15" s="186">
        <v>3.3485145826390686E-2</v>
      </c>
      <c r="O15" s="2"/>
      <c r="P15" s="2"/>
      <c r="Q15" s="2"/>
    </row>
    <row r="16" spans="2:19" x14ac:dyDescent="0.2">
      <c r="B16" s="18" t="s">
        <v>198</v>
      </c>
      <c r="C16" s="146">
        <v>39.95091</v>
      </c>
      <c r="D16" s="146">
        <v>49.561979999999998</v>
      </c>
      <c r="E16" s="146">
        <v>42.934460000000001</v>
      </c>
      <c r="F16" s="146">
        <v>3.0751400000000002</v>
      </c>
      <c r="G16" s="146">
        <v>2.5864199999999999</v>
      </c>
      <c r="H16" s="147">
        <v>0.85099000000000002</v>
      </c>
      <c r="I16" s="146">
        <v>0.92852841476268455</v>
      </c>
      <c r="J16" s="146">
        <v>0.9504026969187932</v>
      </c>
      <c r="K16" s="143">
        <v>0.9805645482688885</v>
      </c>
      <c r="L16" s="146">
        <v>7.1471585237315546E-2</v>
      </c>
      <c r="M16" s="146">
        <v>4.9597303081206703E-2</v>
      </c>
      <c r="N16" s="186">
        <v>1.9435451731111591E-2</v>
      </c>
      <c r="O16" s="2"/>
      <c r="P16" s="2"/>
      <c r="Q16" s="2"/>
    </row>
    <row r="17" spans="2:19" x14ac:dyDescent="0.2">
      <c r="B17" s="18" t="s">
        <v>199</v>
      </c>
      <c r="C17" s="146">
        <v>29.78744</v>
      </c>
      <c r="D17" s="146">
        <v>34.293689999999998</v>
      </c>
      <c r="E17" s="146">
        <v>31.403690000000001</v>
      </c>
      <c r="F17" s="146">
        <v>7.1803600000000003</v>
      </c>
      <c r="G17" s="146">
        <v>6.36402</v>
      </c>
      <c r="H17" s="147">
        <v>5.1286500000000004</v>
      </c>
      <c r="I17" s="146">
        <v>0.80576718116847645</v>
      </c>
      <c r="J17" s="146">
        <v>0.84347323053856194</v>
      </c>
      <c r="K17" s="143">
        <v>0.85961342744538138</v>
      </c>
      <c r="L17" s="146">
        <v>0.19423281883152368</v>
      </c>
      <c r="M17" s="146">
        <v>0.15652676946143793</v>
      </c>
      <c r="N17" s="186">
        <v>0.14038657255461875</v>
      </c>
      <c r="O17" s="2"/>
      <c r="P17" s="2"/>
      <c r="Q17" s="2"/>
    </row>
    <row r="18" spans="2:19" x14ac:dyDescent="0.2">
      <c r="B18" s="18" t="s">
        <v>200</v>
      </c>
      <c r="C18" s="146">
        <v>4.5472400000000004</v>
      </c>
      <c r="D18" s="146">
        <v>4.3837000000000002</v>
      </c>
      <c r="E18" s="146">
        <v>6.8038999999999996</v>
      </c>
      <c r="F18" s="146">
        <v>0.54224000000000006</v>
      </c>
      <c r="G18" s="146">
        <v>0.83670999999999995</v>
      </c>
      <c r="H18" s="147">
        <v>4.4002600000000003</v>
      </c>
      <c r="I18" s="146">
        <v>0.89345866375346805</v>
      </c>
      <c r="J18" s="146">
        <v>0.83972331675098311</v>
      </c>
      <c r="K18" s="143">
        <v>0.60726551566560993</v>
      </c>
      <c r="L18" s="146">
        <v>0.10654133624653207</v>
      </c>
      <c r="M18" s="146">
        <v>0.16027668324901681</v>
      </c>
      <c r="N18" s="186">
        <v>0.39273448433439012</v>
      </c>
      <c r="O18" s="2"/>
      <c r="P18" s="2"/>
      <c r="Q18" s="2"/>
    </row>
    <row r="19" spans="2:19" x14ac:dyDescent="0.2">
      <c r="B19" s="18" t="s">
        <v>201</v>
      </c>
      <c r="C19" s="146">
        <v>7.7443900000000001</v>
      </c>
      <c r="D19" s="146">
        <v>16.11919</v>
      </c>
      <c r="E19" s="146">
        <v>10.334239999999999</v>
      </c>
      <c r="F19" s="146">
        <v>3.0489899999999999</v>
      </c>
      <c r="G19" s="146">
        <v>1.9260200000000001</v>
      </c>
      <c r="H19" s="147">
        <v>3.1815000000000002</v>
      </c>
      <c r="I19" s="146">
        <v>0.71751295701624507</v>
      </c>
      <c r="J19" s="146">
        <v>0.89326696669088357</v>
      </c>
      <c r="K19" s="143">
        <v>0.76460778322163636</v>
      </c>
      <c r="L19" s="146">
        <v>0.28248704298375482</v>
      </c>
      <c r="M19" s="146">
        <v>0.10673303330911638</v>
      </c>
      <c r="N19" s="186">
        <v>0.23539221677836364</v>
      </c>
      <c r="O19" s="2"/>
      <c r="P19" s="2"/>
      <c r="Q19" s="2"/>
    </row>
    <row r="20" spans="2:19" x14ac:dyDescent="0.2">
      <c r="B20" s="18" t="s">
        <v>202</v>
      </c>
      <c r="C20" s="146">
        <v>27.902069999999998</v>
      </c>
      <c r="D20" s="146">
        <v>31.564109999999999</v>
      </c>
      <c r="E20" s="146">
        <v>35.95384</v>
      </c>
      <c r="F20" s="146">
        <v>20.596609999999998</v>
      </c>
      <c r="G20" s="146">
        <v>19.436170000000001</v>
      </c>
      <c r="H20" s="147">
        <v>29.299759999999999</v>
      </c>
      <c r="I20" s="146">
        <v>0.57531607045800004</v>
      </c>
      <c r="J20" s="146">
        <v>0.61890071976075434</v>
      </c>
      <c r="K20" s="143">
        <v>0.5509863057363884</v>
      </c>
      <c r="L20" s="146">
        <v>0.42468392954199985</v>
      </c>
      <c r="M20" s="146">
        <v>0.38109928023924577</v>
      </c>
      <c r="N20" s="186">
        <v>0.44901369426361143</v>
      </c>
      <c r="O20" s="2"/>
      <c r="P20" s="2"/>
      <c r="Q20" s="2"/>
    </row>
    <row r="21" spans="2:19" x14ac:dyDescent="0.2">
      <c r="B21" s="18" t="s">
        <v>203</v>
      </c>
      <c r="C21" s="146">
        <v>6.5520699999999996</v>
      </c>
      <c r="D21" s="146">
        <v>6.0726699999999996</v>
      </c>
      <c r="E21" s="146">
        <v>5.6952800000000003</v>
      </c>
      <c r="F21" s="146">
        <v>0.75561</v>
      </c>
      <c r="G21" s="146">
        <v>1.38748</v>
      </c>
      <c r="H21" s="147">
        <v>8.8014899999999994</v>
      </c>
      <c r="I21" s="146">
        <v>0.89660056269568444</v>
      </c>
      <c r="J21" s="146">
        <v>0.81401446351614914</v>
      </c>
      <c r="K21" s="143">
        <v>0.39286544519917199</v>
      </c>
      <c r="L21" s="146">
        <v>0.10339943730431546</v>
      </c>
      <c r="M21" s="146">
        <v>0.18598553648385088</v>
      </c>
      <c r="N21" s="186">
        <v>0.60713455480082801</v>
      </c>
      <c r="O21" s="2"/>
      <c r="P21" s="2"/>
      <c r="Q21" s="2"/>
    </row>
    <row r="22" spans="2:19" x14ac:dyDescent="0.2">
      <c r="B22" s="18" t="s">
        <v>204</v>
      </c>
      <c r="C22" s="146">
        <v>2.2193999999999998</v>
      </c>
      <c r="D22" s="146">
        <v>2.0103</v>
      </c>
      <c r="E22" s="146">
        <v>1.77163</v>
      </c>
      <c r="F22" s="146">
        <v>2.09172</v>
      </c>
      <c r="G22" s="146">
        <v>2.43879</v>
      </c>
      <c r="H22" s="147">
        <v>0.69394999999999996</v>
      </c>
      <c r="I22" s="146">
        <v>0.51480821689027445</v>
      </c>
      <c r="J22" s="146">
        <v>0.45184520879550649</v>
      </c>
      <c r="K22" s="143">
        <v>0.71854492654872282</v>
      </c>
      <c r="L22" s="146">
        <v>0.48519178310972555</v>
      </c>
      <c r="M22" s="146">
        <v>0.54815479120449351</v>
      </c>
      <c r="N22" s="186">
        <v>0.28145507345127713</v>
      </c>
      <c r="O22" s="2"/>
      <c r="P22" s="2"/>
      <c r="Q22" s="2"/>
    </row>
    <row r="23" spans="2:19" x14ac:dyDescent="0.2">
      <c r="B23" s="18" t="s">
        <v>205</v>
      </c>
      <c r="C23" s="146">
        <v>106.66091</v>
      </c>
      <c r="D23" s="146">
        <v>77.504459999999995</v>
      </c>
      <c r="E23" s="146">
        <v>50.233229999999999</v>
      </c>
      <c r="F23" s="146">
        <v>100.74603</v>
      </c>
      <c r="G23" s="146">
        <v>72.144159999999999</v>
      </c>
      <c r="H23" s="147">
        <v>39.947150000000001</v>
      </c>
      <c r="I23" s="146">
        <v>0.51425911784822631</v>
      </c>
      <c r="J23" s="146">
        <v>0.51790962054979184</v>
      </c>
      <c r="K23" s="143">
        <v>0.55703058691923901</v>
      </c>
      <c r="L23" s="146">
        <v>0.48574088215177375</v>
      </c>
      <c r="M23" s="146">
        <v>0.48209037945020811</v>
      </c>
      <c r="N23" s="186">
        <v>0.44296941308076104</v>
      </c>
      <c r="O23" s="2"/>
      <c r="P23" s="2"/>
      <c r="Q23" s="2"/>
    </row>
    <row r="24" spans="2:19" x14ac:dyDescent="0.2">
      <c r="B24" s="18" t="s">
        <v>206</v>
      </c>
      <c r="C24" s="146">
        <v>15.41446</v>
      </c>
      <c r="D24" s="146">
        <v>18.532540000000001</v>
      </c>
      <c r="E24" s="146">
        <v>10.394349999999999</v>
      </c>
      <c r="F24" s="146">
        <v>22.353110000000001</v>
      </c>
      <c r="G24" s="146">
        <v>15.092790000000001</v>
      </c>
      <c r="H24" s="147">
        <v>24.46095</v>
      </c>
      <c r="I24" s="146">
        <v>0.40814010538671142</v>
      </c>
      <c r="J24" s="146">
        <v>0.55114819690988914</v>
      </c>
      <c r="K24" s="143">
        <v>0.29821433182328078</v>
      </c>
      <c r="L24" s="146">
        <v>0.59185989461328858</v>
      </c>
      <c r="M24" s="146">
        <v>0.44885180309011097</v>
      </c>
      <c r="N24" s="186">
        <v>0.70178566817671917</v>
      </c>
      <c r="O24" s="2"/>
      <c r="P24" s="2"/>
      <c r="Q24" s="2"/>
    </row>
    <row r="25" spans="2:19" x14ac:dyDescent="0.2">
      <c r="B25" s="18" t="s">
        <v>207</v>
      </c>
      <c r="C25" s="146">
        <v>1.00491</v>
      </c>
      <c r="D25" s="146">
        <v>1.51701</v>
      </c>
      <c r="E25" s="146">
        <v>0.75500999999999996</v>
      </c>
      <c r="F25" s="146">
        <v>2.16696</v>
      </c>
      <c r="G25" s="146">
        <v>2.2807499999999998</v>
      </c>
      <c r="H25" s="147">
        <v>1.6071800000000001</v>
      </c>
      <c r="I25" s="146">
        <v>0.31681941567592614</v>
      </c>
      <c r="J25" s="146">
        <v>0.39944862234580386</v>
      </c>
      <c r="K25" s="143">
        <v>0.31962289231602875</v>
      </c>
      <c r="L25" s="146">
        <v>0.6831805843240738</v>
      </c>
      <c r="M25" s="146">
        <v>0.60055137765419619</v>
      </c>
      <c r="N25" s="186">
        <v>0.68037710768397119</v>
      </c>
      <c r="O25" s="2"/>
      <c r="P25" s="2"/>
      <c r="Q25" s="2"/>
    </row>
    <row r="26" spans="2:19" x14ac:dyDescent="0.2">
      <c r="B26" s="18" t="s">
        <v>208</v>
      </c>
      <c r="C26" s="146">
        <v>17.3522</v>
      </c>
      <c r="D26" s="146">
        <v>10.180709999999999</v>
      </c>
      <c r="E26" s="146">
        <v>12.35567</v>
      </c>
      <c r="F26" s="146">
        <v>0.32185999999999998</v>
      </c>
      <c r="G26" s="146">
        <v>0.18941</v>
      </c>
      <c r="H26" s="147">
        <v>0.10494000000000001</v>
      </c>
      <c r="I26" s="146">
        <v>0.98178913051104266</v>
      </c>
      <c r="J26" s="146">
        <v>0.98173502331699147</v>
      </c>
      <c r="K26" s="143">
        <v>0.99157826141737837</v>
      </c>
      <c r="L26" s="146">
        <v>1.8210869488957261E-2</v>
      </c>
      <c r="M26" s="146">
        <v>1.8264976683008489E-2</v>
      </c>
      <c r="N26" s="186">
        <v>8.4217385826215567E-3</v>
      </c>
      <c r="O26" s="2"/>
      <c r="P26" s="2"/>
      <c r="Q26" s="2"/>
    </row>
    <row r="27" spans="2:19" x14ac:dyDescent="0.2">
      <c r="B27" s="18" t="s">
        <v>209</v>
      </c>
      <c r="C27" s="146">
        <v>230.80399</v>
      </c>
      <c r="D27" s="146">
        <v>195.37483</v>
      </c>
      <c r="E27" s="146">
        <v>196.11615</v>
      </c>
      <c r="F27" s="146">
        <v>13.700950000000001</v>
      </c>
      <c r="G27" s="146">
        <v>13.81507</v>
      </c>
      <c r="H27" s="147">
        <v>18.842980000000001</v>
      </c>
      <c r="I27" s="146">
        <v>0.94396452685168653</v>
      </c>
      <c r="J27" s="146">
        <v>0.93395919210248679</v>
      </c>
      <c r="K27" s="143">
        <v>0.91234156930203436</v>
      </c>
      <c r="L27" s="146">
        <v>5.6035473148313489E-2</v>
      </c>
      <c r="M27" s="146">
        <v>6.6040807897513223E-2</v>
      </c>
      <c r="N27" s="186">
        <v>8.7658430697965709E-2</v>
      </c>
      <c r="O27" s="2"/>
      <c r="P27" s="2"/>
      <c r="Q27" s="2"/>
    </row>
    <row r="28" spans="2:19" x14ac:dyDescent="0.2">
      <c r="B28" s="18" t="s">
        <v>210</v>
      </c>
      <c r="C28" s="146">
        <v>55.966639999999998</v>
      </c>
      <c r="D28" s="146">
        <v>60.234720000000003</v>
      </c>
      <c r="E28" s="146">
        <v>58.126739999999998</v>
      </c>
      <c r="F28" s="146">
        <v>1.7273700000000001</v>
      </c>
      <c r="G28" s="146">
        <v>2.3372000000000002</v>
      </c>
      <c r="H28" s="147">
        <v>2.8488099999999998</v>
      </c>
      <c r="I28" s="146">
        <v>0.97005980343539999</v>
      </c>
      <c r="J28" s="146">
        <v>0.96264778194436107</v>
      </c>
      <c r="K28" s="143">
        <v>0.95327947021388082</v>
      </c>
      <c r="L28" s="146">
        <v>2.9940196564600036E-2</v>
      </c>
      <c r="M28" s="146">
        <v>3.7352218055639021E-2</v>
      </c>
      <c r="N28" s="186">
        <v>4.6720529786119187E-2</v>
      </c>
      <c r="O28" s="2"/>
      <c r="P28" s="2"/>
      <c r="Q28" s="2"/>
    </row>
    <row r="29" spans="2:19" ht="25.5" x14ac:dyDescent="0.2">
      <c r="B29" s="242" t="s">
        <v>211</v>
      </c>
      <c r="C29" s="146">
        <v>62.25667</v>
      </c>
      <c r="D29" s="146">
        <v>54.997979999999998</v>
      </c>
      <c r="E29" s="146">
        <v>53.764200000000002</v>
      </c>
      <c r="F29" s="146">
        <v>38.19332</v>
      </c>
      <c r="G29" s="146">
        <v>29.362449999999999</v>
      </c>
      <c r="H29" s="147">
        <v>21.87161</v>
      </c>
      <c r="I29" s="146">
        <v>0.61977776204855772</v>
      </c>
      <c r="J29" s="146">
        <v>0.6519404891606172</v>
      </c>
      <c r="K29" s="143">
        <v>0.71082996268566434</v>
      </c>
      <c r="L29" s="146">
        <v>0.38022223795144233</v>
      </c>
      <c r="M29" s="146">
        <v>0.34805951083938291</v>
      </c>
      <c r="N29" s="186">
        <v>0.2891700373143356</v>
      </c>
      <c r="O29" s="2"/>
      <c r="P29" s="2"/>
      <c r="Q29" s="2"/>
    </row>
    <row r="30" spans="2:19" ht="25.5" x14ac:dyDescent="0.2">
      <c r="B30" s="242" t="s">
        <v>212</v>
      </c>
      <c r="C30" s="146">
        <v>79.379990000000006</v>
      </c>
      <c r="D30" s="146">
        <v>75.526910000000001</v>
      </c>
      <c r="E30" s="146">
        <v>72.658289999999994</v>
      </c>
      <c r="F30" s="146">
        <v>19.143630000000002</v>
      </c>
      <c r="G30" s="146">
        <v>18.09918</v>
      </c>
      <c r="H30" s="147">
        <v>10.95157</v>
      </c>
      <c r="I30" s="146">
        <v>0.80569502013831817</v>
      </c>
      <c r="J30" s="146">
        <v>0.80668657635921781</v>
      </c>
      <c r="K30" s="143">
        <v>0.86901580746577012</v>
      </c>
      <c r="L30" s="146">
        <v>0.19430497986168194</v>
      </c>
      <c r="M30" s="146">
        <v>0.19331342364078216</v>
      </c>
      <c r="N30" s="186">
        <v>0.13098419253422983</v>
      </c>
      <c r="O30" s="2"/>
      <c r="P30" s="2"/>
      <c r="Q30" s="2"/>
    </row>
    <row r="31" spans="2:19" x14ac:dyDescent="0.2">
      <c r="B31" s="107" t="s">
        <v>22</v>
      </c>
      <c r="C31" s="148">
        <v>880.61239</v>
      </c>
      <c r="D31" s="148">
        <v>835.06982000000005</v>
      </c>
      <c r="E31" s="149">
        <v>787.67118000000005</v>
      </c>
      <c r="F31" s="149">
        <v>306.38514999999995</v>
      </c>
      <c r="G31" s="149">
        <v>262.3879</v>
      </c>
      <c r="H31" s="149">
        <v>241.31325999999999</v>
      </c>
      <c r="I31" s="149">
        <v>0.74188223675678378</v>
      </c>
      <c r="J31" s="150">
        <v>0.76091297621925713</v>
      </c>
      <c r="K31" s="151">
        <v>0.76548405338374226</v>
      </c>
      <c r="L31" s="149">
        <v>0.25811776324321611</v>
      </c>
      <c r="M31" s="150">
        <v>0.23908702378074304</v>
      </c>
      <c r="N31" s="187">
        <v>0.23451594661625788</v>
      </c>
      <c r="O31" s="2"/>
      <c r="P31" s="2"/>
      <c r="Q31" s="2"/>
    </row>
    <row r="32" spans="2:19" x14ac:dyDescent="0.2">
      <c r="B32" s="21"/>
      <c r="C32" s="22"/>
      <c r="D32" s="22"/>
      <c r="E32" s="23"/>
      <c r="F32" s="24"/>
      <c r="G32" s="25"/>
      <c r="H32" s="25"/>
      <c r="I32" s="26"/>
      <c r="J32" s="28"/>
      <c r="K32" s="28"/>
      <c r="L32" s="28"/>
      <c r="M32" s="28"/>
      <c r="N32" s="29"/>
      <c r="O32" s="29"/>
      <c r="P32" s="27"/>
      <c r="Q32" s="27"/>
      <c r="R32" s="30"/>
      <c r="S32" s="31"/>
    </row>
    <row r="33" spans="2:19" x14ac:dyDescent="0.2">
      <c r="B33" s="21"/>
      <c r="C33" s="22"/>
      <c r="D33" s="22"/>
      <c r="E33" s="22"/>
      <c r="F33" s="32"/>
      <c r="G33" s="32"/>
      <c r="H33" s="32"/>
      <c r="I33" s="27"/>
      <c r="J33" s="29"/>
      <c r="K33" s="29"/>
      <c r="L33" s="29"/>
      <c r="M33" s="29"/>
      <c r="N33" s="29"/>
      <c r="O33" s="29"/>
      <c r="P33" s="27"/>
      <c r="Q33" s="27"/>
      <c r="R33" s="30"/>
      <c r="S33" s="31"/>
    </row>
    <row r="34" spans="2:19" x14ac:dyDescent="0.2">
      <c r="B34" s="21"/>
      <c r="C34" s="22"/>
      <c r="D34" s="22"/>
      <c r="E34" s="22"/>
      <c r="F34" s="32"/>
      <c r="G34" s="27"/>
      <c r="H34" s="27"/>
      <c r="I34" s="33"/>
      <c r="J34" s="29"/>
      <c r="K34" s="29"/>
      <c r="L34" s="29"/>
      <c r="M34" s="29"/>
      <c r="N34" s="29"/>
      <c r="O34" s="29"/>
      <c r="P34" s="27"/>
      <c r="Q34" s="27"/>
      <c r="R34" s="30"/>
      <c r="S34" s="31"/>
    </row>
    <row r="35" spans="2:19" x14ac:dyDescent="0.2">
      <c r="B35" s="21"/>
      <c r="C35" s="22"/>
      <c r="D35" s="22"/>
      <c r="E35" s="22"/>
      <c r="F35" s="32"/>
      <c r="G35" s="27"/>
      <c r="H35" s="27"/>
      <c r="I35" s="33"/>
      <c r="J35" s="29"/>
      <c r="K35" s="29"/>
      <c r="L35" s="29"/>
      <c r="M35" s="29"/>
      <c r="N35" s="29"/>
      <c r="O35" s="29"/>
      <c r="P35" s="27"/>
      <c r="Q35" s="27"/>
      <c r="R35" s="30"/>
      <c r="S35" s="31"/>
    </row>
    <row r="36" spans="2:19" x14ac:dyDescent="0.2">
      <c r="B36" s="21"/>
      <c r="C36" s="22"/>
      <c r="D36" s="22"/>
      <c r="E36" s="22"/>
      <c r="F36" s="32"/>
      <c r="G36" s="27"/>
      <c r="H36" s="27"/>
      <c r="I36" s="33"/>
      <c r="J36" s="29"/>
      <c r="K36" s="29"/>
      <c r="L36" s="29"/>
      <c r="M36" s="29"/>
      <c r="N36" s="29"/>
      <c r="O36" s="29"/>
      <c r="P36" s="27"/>
      <c r="Q36" s="27"/>
      <c r="R36" s="30"/>
      <c r="S36" s="31"/>
    </row>
    <row r="37" spans="2:19" x14ac:dyDescent="0.2">
      <c r="B37" s="43" t="s">
        <v>9</v>
      </c>
      <c r="C37" s="44"/>
      <c r="D37" s="44"/>
      <c r="E37" s="44"/>
      <c r="F37" s="45"/>
      <c r="G37" s="44"/>
      <c r="H37" s="44"/>
      <c r="I37" s="44"/>
      <c r="J37" s="44"/>
      <c r="K37" s="44"/>
      <c r="L37" s="44"/>
      <c r="M37" s="44"/>
      <c r="N37" s="44"/>
      <c r="O37" s="44"/>
      <c r="P37" s="34"/>
      <c r="Q37" s="34"/>
      <c r="R37" s="34"/>
      <c r="S37" s="34"/>
    </row>
    <row r="38" spans="2:19" x14ac:dyDescent="0.2">
      <c r="B38" s="196" t="s">
        <v>274</v>
      </c>
      <c r="C38" s="246"/>
      <c r="D38" s="246"/>
      <c r="E38" s="246"/>
      <c r="F38" s="247"/>
      <c r="G38" s="246"/>
      <c r="H38" s="246"/>
      <c r="I38" s="246"/>
      <c r="J38" s="246"/>
      <c r="K38" s="246"/>
      <c r="L38" s="246"/>
      <c r="M38" s="246"/>
      <c r="N38" s="246"/>
      <c r="O38" s="246"/>
      <c r="P38" s="34"/>
      <c r="Q38" s="34"/>
      <c r="R38" s="34"/>
      <c r="S38" s="34"/>
    </row>
    <row r="39" spans="2:19" x14ac:dyDescent="0.2">
      <c r="B39" s="196" t="s">
        <v>262</v>
      </c>
    </row>
    <row r="40" spans="2:19" x14ac:dyDescent="0.2">
      <c r="B40" s="196"/>
    </row>
    <row r="41" spans="2:19" x14ac:dyDescent="0.2">
      <c r="B41" s="196" t="s">
        <v>263</v>
      </c>
    </row>
    <row r="42" spans="2:19" x14ac:dyDescent="0.2">
      <c r="B42" s="196" t="s">
        <v>264</v>
      </c>
    </row>
    <row r="43" spans="2:19" x14ac:dyDescent="0.2">
      <c r="B43" s="196" t="s">
        <v>265</v>
      </c>
    </row>
  </sheetData>
  <mergeCells count="15">
    <mergeCell ref="B1:C1"/>
    <mergeCell ref="D1:H1"/>
    <mergeCell ref="B2:C2"/>
    <mergeCell ref="D2:H4"/>
    <mergeCell ref="B3:C3"/>
    <mergeCell ref="B4:C4"/>
    <mergeCell ref="I8:K8"/>
    <mergeCell ref="L8:N8"/>
    <mergeCell ref="B5:C5"/>
    <mergeCell ref="D5:H5"/>
    <mergeCell ref="B6:C6"/>
    <mergeCell ref="D6:H6"/>
    <mergeCell ref="B8:B9"/>
    <mergeCell ref="C8:E8"/>
    <mergeCell ref="F8:H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22</vt:i4>
      </vt:variant>
      <vt:variant>
        <vt:lpstr>Intervalli denominati</vt:lpstr>
      </vt:variant>
      <vt:variant>
        <vt:i4>28</vt:i4>
      </vt:variant>
    </vt:vector>
  </HeadingPairs>
  <TitlesOfParts>
    <vt:vector size="50" baseType="lpstr">
      <vt:lpstr>Indice</vt:lpstr>
      <vt:lpstr>T.6.1</vt:lpstr>
      <vt:lpstr>T.6.2</vt:lpstr>
      <vt:lpstr>T.6.3</vt:lpstr>
      <vt:lpstr>T.6.4</vt:lpstr>
      <vt:lpstr>F.6.1</vt:lpstr>
      <vt:lpstr>T.6.5</vt:lpstr>
      <vt:lpstr>T.6.6</vt:lpstr>
      <vt:lpstr>F.6.2</vt:lpstr>
      <vt:lpstr>T.6.7</vt:lpstr>
      <vt:lpstr>T.6.8</vt:lpstr>
      <vt:lpstr>T.6.9</vt:lpstr>
      <vt:lpstr>T.6.10</vt:lpstr>
      <vt:lpstr>F.6.3</vt:lpstr>
      <vt:lpstr>T.6.11</vt:lpstr>
      <vt:lpstr>T.6.12</vt:lpstr>
      <vt:lpstr>T.6.13</vt:lpstr>
      <vt:lpstr>F.6.4</vt:lpstr>
      <vt:lpstr>F.6.5</vt:lpstr>
      <vt:lpstr>T.6.14</vt:lpstr>
      <vt:lpstr>T.6.15</vt:lpstr>
      <vt:lpstr>T.6.16</vt:lpstr>
      <vt:lpstr>T.6.10!SETTORE</vt:lpstr>
      <vt:lpstr>T.6.11!SETTORE</vt:lpstr>
      <vt:lpstr>T.6.12!SETTORE</vt:lpstr>
      <vt:lpstr>T.6.13!SETTORE</vt:lpstr>
      <vt:lpstr>T.6.14!SETTORE</vt:lpstr>
      <vt:lpstr>T.6.15!SETTORE</vt:lpstr>
      <vt:lpstr>T.6.16!SETTORE</vt:lpstr>
      <vt:lpstr>T.6.2!SETTORE</vt:lpstr>
      <vt:lpstr>T.6.3!SETTORE</vt:lpstr>
      <vt:lpstr>T.6.4!SETTORE</vt:lpstr>
      <vt:lpstr>T.6.5!SETTORE</vt:lpstr>
      <vt:lpstr>T.6.7!SETTORE</vt:lpstr>
      <vt:lpstr>T.6.8!SETTORE</vt:lpstr>
      <vt:lpstr>T.6.9!SETTORE</vt:lpstr>
      <vt:lpstr>T.6.10!TERRITORIO</vt:lpstr>
      <vt:lpstr>T.6.11!TERRITORIO</vt:lpstr>
      <vt:lpstr>T.6.12!TERRITORIO</vt:lpstr>
      <vt:lpstr>T.6.13!TERRITORIO</vt:lpstr>
      <vt:lpstr>T.6.14!TERRITORIO</vt:lpstr>
      <vt:lpstr>T.6.15!TERRITORIO</vt:lpstr>
      <vt:lpstr>T.6.16!TERRITORIO</vt:lpstr>
      <vt:lpstr>T.6.2!TERRITORIO</vt:lpstr>
      <vt:lpstr>T.6.3!TERRITORIO</vt:lpstr>
      <vt:lpstr>T.6.4!TERRITORIO</vt:lpstr>
      <vt:lpstr>T.6.5!TERRITORIO</vt:lpstr>
      <vt:lpstr>T.6.7!TERRITORIO</vt:lpstr>
      <vt:lpstr>T.6.8!TERRITORIO</vt:lpstr>
      <vt:lpstr>T.6.9!TERRITORIO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Toso</dc:creator>
  <cp:lastModifiedBy>Elisa Toso</cp:lastModifiedBy>
  <dcterms:created xsi:type="dcterms:W3CDTF">2024-03-06T13:20:25Z</dcterms:created>
  <dcterms:modified xsi:type="dcterms:W3CDTF">2024-10-30T16:07:46Z</dcterms:modified>
</cp:coreProperties>
</file>